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150" windowWidth="14190" windowHeight="9210"/>
  </bookViews>
  <sheets>
    <sheet name="Permit Review" sheetId="1" r:id="rId1"/>
    <sheet name="EU 001" sheetId="2" r:id="rId2"/>
    <sheet name="EU 003" sheetId="3" r:id="rId3"/>
    <sheet name="EU 005" sheetId="4" r:id="rId4"/>
    <sheet name="Natural Gas Combustion" sheetId="5" r:id="rId5"/>
    <sheet name="Facility Wide" sheetId="6" r:id="rId6"/>
  </sheets>
  <definedNames>
    <definedName name="_xlnm.Print_Area" localSheetId="1">'EU 001'!$A$1:$J$109</definedName>
    <definedName name="_xlnm.Print_Area" localSheetId="3">'EU 005'!$A$1:$J$109</definedName>
    <definedName name="_xlnm.Print_Area" localSheetId="4">'Natural Gas Combustion'!$A$1:$J$196</definedName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E137" i="5" l="1"/>
  <c r="E161" i="5"/>
  <c r="E138" i="5"/>
  <c r="E114" i="5"/>
  <c r="E91" i="5"/>
  <c r="E68" i="5"/>
  <c r="E45" i="5"/>
  <c r="E22" i="5"/>
  <c r="E90" i="5"/>
  <c r="E113" i="5"/>
  <c r="E67" i="5"/>
  <c r="E183" i="5"/>
  <c r="E184" i="5" s="1"/>
  <c r="E160" i="5"/>
  <c r="E44" i="5"/>
  <c r="E21" i="5"/>
  <c r="D121" i="6" l="1"/>
  <c r="F118" i="6"/>
  <c r="F100" i="6"/>
  <c r="A104" i="6" s="1"/>
  <c r="G104" i="6" s="1"/>
  <c r="B112" i="6"/>
  <c r="G72" i="6"/>
  <c r="G46" i="6"/>
  <c r="A50" i="6" s="1"/>
  <c r="G50" i="6" s="1"/>
  <c r="B58" i="6"/>
  <c r="G68" i="6"/>
  <c r="G64" i="6"/>
  <c r="B42" i="6"/>
  <c r="G30" i="6"/>
  <c r="A38" i="6" s="1"/>
  <c r="B26" i="6"/>
  <c r="G22" i="6"/>
  <c r="A26" i="6" s="1"/>
  <c r="B95" i="4"/>
  <c r="G83" i="4"/>
  <c r="A87" i="4" s="1"/>
  <c r="G87" i="4" s="1"/>
  <c r="B57" i="4"/>
  <c r="G45" i="4"/>
  <c r="A49" i="4" s="1"/>
  <c r="G49" i="4" s="1"/>
  <c r="B41" i="4"/>
  <c r="G29" i="4"/>
  <c r="A37" i="4" s="1"/>
  <c r="B25" i="4"/>
  <c r="G21" i="4"/>
  <c r="A25" i="4" s="1"/>
  <c r="G25" i="4" s="1"/>
  <c r="G55" i="3"/>
  <c r="B95" i="2"/>
  <c r="G83" i="2"/>
  <c r="A91" i="2" s="1"/>
  <c r="G29" i="3"/>
  <c r="G25" i="3"/>
  <c r="G21" i="3"/>
  <c r="D32" i="3" s="1"/>
  <c r="B57" i="2"/>
  <c r="G45" i="2"/>
  <c r="A49" i="2" s="1"/>
  <c r="G49" i="2" s="1"/>
  <c r="B41" i="2"/>
  <c r="G29" i="2"/>
  <c r="A37" i="2" s="1"/>
  <c r="B25" i="2"/>
  <c r="G21" i="2"/>
  <c r="A25" i="2" s="1"/>
  <c r="G25" i="2" s="1"/>
  <c r="B108" i="6" l="1"/>
  <c r="A112" i="6"/>
  <c r="G112" i="6" s="1"/>
  <c r="A108" i="6"/>
  <c r="G108" i="6" s="1"/>
  <c r="G26" i="6"/>
  <c r="B54" i="6"/>
  <c r="A58" i="6"/>
  <c r="G58" i="6" s="1"/>
  <c r="A54" i="6"/>
  <c r="G54" i="6" s="1"/>
  <c r="A34" i="6"/>
  <c r="G34" i="6" s="1"/>
  <c r="A91" i="4"/>
  <c r="A95" i="4"/>
  <c r="G95" i="4" s="1"/>
  <c r="B91" i="4"/>
  <c r="G91" i="4" s="1"/>
  <c r="D98" i="4" s="1"/>
  <c r="A53" i="4"/>
  <c r="A57" i="4"/>
  <c r="G57" i="4" s="1"/>
  <c r="B53" i="4"/>
  <c r="G53" i="4" s="1"/>
  <c r="A33" i="4"/>
  <c r="G33" i="4" s="1"/>
  <c r="A87" i="2"/>
  <c r="G87" i="2" s="1"/>
  <c r="A95" i="2"/>
  <c r="G95" i="2" s="1"/>
  <c r="B91" i="2"/>
  <c r="G91" i="2" s="1"/>
  <c r="D98" i="2" s="1"/>
  <c r="A53" i="2"/>
  <c r="A57" i="2"/>
  <c r="G57" i="2" s="1"/>
  <c r="B53" i="2"/>
  <c r="G53" i="2" s="1"/>
  <c r="A33" i="2"/>
  <c r="G33" i="2" s="1"/>
  <c r="A42" i="6" l="1"/>
  <c r="G42" i="6" s="1"/>
  <c r="B38" i="6"/>
  <c r="G38" i="6" s="1"/>
  <c r="D75" i="6" s="1"/>
  <c r="B37" i="4"/>
  <c r="G37" i="4" s="1"/>
  <c r="D60" i="4" s="1"/>
  <c r="A41" i="4"/>
  <c r="G41" i="4" s="1"/>
  <c r="B37" i="2"/>
  <c r="G37" i="2" s="1"/>
  <c r="A41" i="2"/>
  <c r="G41" i="2" s="1"/>
  <c r="D60" i="2" l="1"/>
</calcChain>
</file>

<file path=xl/sharedStrings.xml><?xml version="1.0" encoding="utf-8"?>
<sst xmlns="http://schemas.openxmlformats.org/spreadsheetml/2006/main" count="548" uniqueCount="100">
  <si>
    <t>ALLOWABLE EMISSIONS</t>
  </si>
  <si>
    <t>POLLUTANT:</t>
  </si>
  <si>
    <t>LBS/HR</t>
  </si>
  <si>
    <t>TPY</t>
  </si>
  <si>
    <t>% OPACITY</t>
  </si>
  <si>
    <t>CONCENTRATION</t>
  </si>
  <si>
    <t>OTHER</t>
  </si>
  <si>
    <t>RULE APPLICABILITY:</t>
  </si>
  <si>
    <t>FEDERAL</t>
  </si>
  <si>
    <t>STATE</t>
  </si>
  <si>
    <t>LOCAL</t>
  </si>
  <si>
    <t>COMMENTS:</t>
  </si>
  <si>
    <t>Effective 2/27/97</t>
  </si>
  <si>
    <t>FACILITY PERMIT REVIEW SHEET</t>
  </si>
  <si>
    <t xml:space="preserve">DATE: </t>
  </si>
  <si>
    <t>PERMIT PROCESSOR:</t>
  </si>
  <si>
    <t>FACILITY NAME:</t>
  </si>
  <si>
    <t xml:space="preserve">FACILITY DESCRIPTION: </t>
  </si>
  <si>
    <t>PM</t>
  </si>
  <si>
    <t>CO</t>
  </si>
  <si>
    <t>VOC</t>
  </si>
  <si>
    <t>PB</t>
  </si>
  <si>
    <t>BACT</t>
  </si>
  <si>
    <t>MACT</t>
  </si>
  <si>
    <t>RACT</t>
  </si>
  <si>
    <t>NSPS</t>
  </si>
  <si>
    <t>FACILITY EMISSION SUMMARY</t>
  </si>
  <si>
    <t xml:space="preserve"> </t>
  </si>
  <si>
    <t>HAP</t>
  </si>
  <si>
    <t>APPLICATION NUMBER:</t>
  </si>
  <si>
    <t>EU NUMBER:</t>
  </si>
  <si>
    <t>SUBJECT TO: (Circle)</t>
  </si>
  <si>
    <r>
      <t>SO</t>
    </r>
    <r>
      <rPr>
        <b/>
        <vertAlign val="subscript"/>
        <sz val="9"/>
        <rFont val="Times New Roman"/>
        <family val="1"/>
      </rPr>
      <t>2</t>
    </r>
  </si>
  <si>
    <t>TOTAL HAP</t>
  </si>
  <si>
    <t>POTENTIAL EMISSIONS</t>
  </si>
  <si>
    <t>SINGLE HAP (highest)</t>
  </si>
  <si>
    <t>NSR(PSD)</t>
  </si>
  <si>
    <t>NSR(NAA)</t>
  </si>
  <si>
    <t>PERMIT NUMBER:</t>
  </si>
  <si>
    <t>POTENTIAL EMISSION CALCULATIONS</t>
  </si>
  <si>
    <t>EMISSIONS CALCULATIONS</t>
  </si>
  <si>
    <t>REFERENCES:</t>
  </si>
  <si>
    <r>
      <t>NO</t>
    </r>
    <r>
      <rPr>
        <b/>
        <vertAlign val="subscript"/>
        <sz val="9"/>
        <rFont val="Times New Roman"/>
        <family val="1"/>
      </rPr>
      <t>X</t>
    </r>
  </si>
  <si>
    <r>
      <t>CO</t>
    </r>
    <r>
      <rPr>
        <b/>
        <vertAlign val="subscript"/>
        <sz val="9"/>
        <rFont val="Times New Roman"/>
        <family val="1"/>
      </rPr>
      <t>2</t>
    </r>
  </si>
  <si>
    <r>
      <t>O</t>
    </r>
    <r>
      <rPr>
        <b/>
        <vertAlign val="subscript"/>
        <sz val="9"/>
        <rFont val="Times New Roman"/>
        <family val="1"/>
      </rPr>
      <t>3</t>
    </r>
  </si>
  <si>
    <t>MAJOR FOR CRITERIA POLLUTANTS AND/OR HAP's (Circle)</t>
  </si>
  <si>
    <t>0310503-008-AF</t>
  </si>
  <si>
    <t>Trend Offset Printing Services, Inc.</t>
  </si>
  <si>
    <t>Lithographic Printing</t>
  </si>
  <si>
    <t>C. Blane Johnson</t>
  </si>
  <si>
    <t>001</t>
  </si>
  <si>
    <t>Volatile Organic Compounds (VOC)</t>
  </si>
  <si>
    <t>=</t>
  </si>
  <si>
    <t>tons/yr uncontrolled emissions</t>
  </si>
  <si>
    <t>tons/ yr controlled emissions</t>
  </si>
  <si>
    <t>Renewal application, operation permit 0310503-007-AO, CTG (EPA-453/R-06-002), and</t>
  </si>
  <si>
    <t>EPA EIIP Volume 2, Chapter 15.</t>
  </si>
  <si>
    <t>uncontrolled emissions (tons/yr) X control efficiency [1-(destruction efficiency(95%)/100]</t>
  </si>
  <si>
    <t>maximum ink usage rate (lb/hr) X VOC content of ink (lb/lb) X retention factor (%) X (hr/yr) / (lb/ton) = PTE (ton/yr)</t>
  </si>
  <si>
    <t>tons/yr</t>
  </si>
  <si>
    <t>maximum blanket wash usage rate (gal/hr) X VOC content of wash (lb/gal) X (hr/yr) / (lb/ton) = PTE (ton/yr)</t>
  </si>
  <si>
    <t>maximum fountain solution usage rate (gal/hr) X VOC content of solution (lb/gal) X (hr/yr) / (lb/ton) = PTE (ton/yr)</t>
  </si>
  <si>
    <t>uncontrolled emissions (tons/yr) X capture factor = emissions sent to afterburner (tons/yr)</t>
  </si>
  <si>
    <t>tons/yr to afterburner</t>
  </si>
  <si>
    <t>uncontrolled emissions (tons/yr)  - emissions to afterburner (tons/yr) = fugitive emissions (tons/yr)</t>
  </si>
  <si>
    <t>tons/yr fugitive emissions</t>
  </si>
  <si>
    <t>emissions to afterburner (tons/yr) X control efficiency [1-(destruction efficiency(95%)/100]</t>
  </si>
  <si>
    <t xml:space="preserve">Total emissions = </t>
  </si>
  <si>
    <t>003</t>
  </si>
  <si>
    <t>005</t>
  </si>
  <si>
    <t>Hazardous Air Pollutants (HAP's)</t>
  </si>
  <si>
    <t>maximum blanket wash usage rate (gal/hr) X density of wash (lb/gal) X HAP content of wash (lb/lb) X (hr/yr) / (lb/ton) = PTE (ton/yr)</t>
  </si>
  <si>
    <t>10/25</t>
  </si>
  <si>
    <t>Highest HAP is Xylene at 3.1 tons/yr.</t>
  </si>
  <si>
    <t>Highest HAP is Xylene at 0.5 tons/yr.</t>
  </si>
  <si>
    <t>Highest HAP is Xylene at 6.5 tons/yr.</t>
  </si>
  <si>
    <t>maximum ink usage rate (lb/day) X VOC content of ink (lb/lb) X retention factor (%) X (days/yr) / (lb/ton) = PTE (ton/yr)</t>
  </si>
  <si>
    <t>maximum blanket wash usage rate (lb/day) X VOC content of wash (lb/lb) X (days/yr) / (lb/ton) = PTE (ton/yr)</t>
  </si>
  <si>
    <t>maximum fountain solution usage rate (lb/day) X VOC content of solution (lb/lb) X (days/yr) / (lb/ton) = PTE (ton/yr)</t>
  </si>
  <si>
    <t>HEATSET</t>
  </si>
  <si>
    <t>COLDSET</t>
  </si>
  <si>
    <t>maximum fountain solution usage rate (lb/day) X VOC content of solution (lb/gal) X (days/yr) / (lb/ton) = PTE (ton/yr)</t>
  </si>
  <si>
    <t>maximum blanket wash usage rate (lb/day) X HAP content of wash (lb/lb) X (days/yr) / (lb/ton) = PTE (ton/yr)</t>
  </si>
  <si>
    <t>Facility</t>
  </si>
  <si>
    <t>Highest HAP is Xylene at 1.6 tons/yr.</t>
  </si>
  <si>
    <t>N/A</t>
  </si>
  <si>
    <r>
      <t>Nitrogen Oxides (NO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</si>
  <si>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lb/hr</t>
  </si>
  <si>
    <t>Carbon Monoxide (CO)</t>
  </si>
  <si>
    <r>
      <t>Particulate Matter - Total (PM</t>
    </r>
    <r>
      <rPr>
        <vertAlign val="subscript"/>
        <sz val="12"/>
        <rFont val="Times New Roman"/>
        <family val="1"/>
      </rPr>
      <t>total</t>
    </r>
    <r>
      <rPr>
        <sz val="12"/>
        <rFont val="Times New Roman"/>
        <family val="1"/>
      </rPr>
      <t>)</t>
    </r>
  </si>
  <si>
    <t>62-296.320(4)(b)1</t>
  </si>
  <si>
    <r>
      <t>Sulfur Dioxide (SO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</si>
  <si>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Volatile Organic Compounds (VOC's)</t>
  </si>
  <si>
    <t>heat input (MMBtu/hr) / natural gas heat capacity (MMBtu/MMscf) X emission factor (lb/MMscf)</t>
  </si>
  <si>
    <t>Lead (Pb)</t>
  </si>
  <si>
    <r>
      <t>Carbon Dioxide (CO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</si>
  <si>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Renewal application, operation permit 0310503-007-AO, AP-42 Section1.4. This source</t>
  </si>
  <si>
    <t>of fugitive emissions is comprized of the burners for three (3) presses and one (1) regenerative thermal oxidizer</t>
  </si>
  <si>
    <t>(EU 001 - 5.4 MMBtu/hr; EU 005 - 6.0 and 4.0MMBtu/hr; RTO - 2.0 MMBtu/hr; Total - 17.4 MMBtu/hr).</t>
  </si>
  <si>
    <t>Highest HAP is Hexane at 0.13 tons per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</si>
</sst>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00"/>
  </numFmts>
  <fonts count="2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Times New Roman"/>
      <family val="1"/>
    </font>
    <font>
      <b/>
      <u/>
      <sz val="9"/>
      <name val="Times New Roman"/>
      <family val="1"/>
    </font>
    <font>
      <sz val="9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  <font>
      <u/>
      <sz val="10"/>
      <color indexed="9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u/>
      <sz val="10"/>
      <color indexed="12"/>
      <name val="Times New Roman"/>
      <family val="1"/>
    </font>
    <font>
      <vertAlign val="sub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quotePrefix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8" fillId="0" borderId="0" xfId="1" applyFont="1" applyAlignment="1" applyProtection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7" fillId="0" borderId="1" xfId="0" applyFont="1" applyBorder="1" applyAlignment="1"/>
    <xf numFmtId="3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/>
    </xf>
    <xf numFmtId="0" fontId="1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1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>
      <alignment horizontal="left"/>
    </xf>
    <xf numFmtId="1" fontId="1" fillId="0" borderId="0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1" customWidth="1"/>
    <col min="10" max="16384" width="9.140625" style="1"/>
  </cols>
  <sheetData>
    <row r="1" spans="1:39" ht="18.75" x14ac:dyDescent="0.2">
      <c r="A1" s="60" t="s">
        <v>13</v>
      </c>
      <c r="B1" s="60"/>
      <c r="C1" s="60"/>
      <c r="D1" s="60"/>
      <c r="E1" s="60"/>
      <c r="F1" s="60"/>
      <c r="G1" s="60"/>
      <c r="H1" s="60"/>
      <c r="I1" s="3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3" spans="1:39" x14ac:dyDescent="0.2">
      <c r="A3" s="29" t="s">
        <v>14</v>
      </c>
      <c r="B3" s="89">
        <v>41432</v>
      </c>
      <c r="C3" s="6"/>
      <c r="D3" s="61" t="s">
        <v>29</v>
      </c>
      <c r="E3" s="61"/>
      <c r="F3" s="27" t="s">
        <v>46</v>
      </c>
      <c r="G3" s="6"/>
      <c r="H3" s="6"/>
      <c r="I3" s="28"/>
      <c r="J3" s="28"/>
      <c r="K3" s="28"/>
      <c r="L3" s="28"/>
      <c r="M3" s="28"/>
      <c r="N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1:39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</row>
    <row r="5" spans="1:39" x14ac:dyDescent="0.2">
      <c r="A5" s="62" t="s">
        <v>16</v>
      </c>
      <c r="B5" s="62"/>
      <c r="C5" s="27" t="s">
        <v>47</v>
      </c>
      <c r="D5" s="32"/>
      <c r="E5" s="32"/>
      <c r="F5" s="32"/>
      <c r="G5" s="6"/>
      <c r="H5" s="32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</row>
    <row r="6" spans="1:39" x14ac:dyDescent="0.2">
      <c r="C6" s="28"/>
    </row>
    <row r="7" spans="1:39" x14ac:dyDescent="0.2">
      <c r="A7" s="61" t="s">
        <v>17</v>
      </c>
      <c r="B7" s="61"/>
      <c r="C7" s="7" t="s">
        <v>48</v>
      </c>
      <c r="D7" s="6"/>
      <c r="E7" s="6"/>
      <c r="F7" s="6"/>
      <c r="G7" s="6"/>
      <c r="H7" s="6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</row>
    <row r="8" spans="1:39" x14ac:dyDescent="0.2">
      <c r="A8" s="28"/>
      <c r="B8" s="28"/>
      <c r="C8" s="2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</row>
    <row r="9" spans="1:39" x14ac:dyDescent="0.2">
      <c r="A9" s="62" t="s">
        <v>15</v>
      </c>
      <c r="B9" s="62"/>
      <c r="C9" s="7" t="s">
        <v>49</v>
      </c>
      <c r="D9" s="6"/>
      <c r="E9" s="6"/>
      <c r="F9" s="6"/>
      <c r="G9" s="6"/>
      <c r="H9" s="6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1:39" x14ac:dyDescent="0.2">
      <c r="A10" s="29"/>
      <c r="B10" s="29"/>
      <c r="C10" s="2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</row>
    <row r="12" spans="1:39" ht="15.75" x14ac:dyDescent="0.2">
      <c r="A12" s="63" t="s">
        <v>45</v>
      </c>
      <c r="B12" s="63"/>
      <c r="C12" s="63"/>
      <c r="D12" s="63"/>
      <c r="E12" s="63"/>
      <c r="F12" s="63"/>
      <c r="G12" s="63"/>
      <c r="H12" s="63"/>
      <c r="I12" s="2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</row>
    <row r="14" spans="1:39" ht="13.5" x14ac:dyDescent="0.2">
      <c r="A14" s="28" t="s">
        <v>18</v>
      </c>
      <c r="B14" s="28" t="s">
        <v>32</v>
      </c>
      <c r="C14" s="28" t="s">
        <v>42</v>
      </c>
      <c r="D14" s="28" t="s">
        <v>19</v>
      </c>
      <c r="E14" s="28" t="s">
        <v>21</v>
      </c>
      <c r="F14" s="28" t="s">
        <v>44</v>
      </c>
      <c r="G14" s="28" t="s">
        <v>28</v>
      </c>
      <c r="J14" s="28"/>
      <c r="K14" s="36"/>
      <c r="L14" s="28"/>
      <c r="N14" s="28"/>
      <c r="O14" s="28"/>
      <c r="P14" s="28"/>
      <c r="Q14" s="28"/>
      <c r="R14" s="28"/>
      <c r="T14" s="28"/>
      <c r="U14" s="28"/>
      <c r="V14" s="28"/>
      <c r="X14" s="28"/>
      <c r="Y14" s="28"/>
      <c r="Z14" s="28"/>
      <c r="AB14" s="28"/>
      <c r="AC14" s="28"/>
      <c r="AD14" s="28"/>
      <c r="AF14" s="28"/>
      <c r="AG14" s="28"/>
      <c r="AH14" s="28"/>
      <c r="AI14" s="28"/>
      <c r="AJ14" s="28"/>
      <c r="AK14" s="28"/>
      <c r="AL14" s="28"/>
    </row>
    <row r="15" spans="1:39" ht="12.75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36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</row>
    <row r="16" spans="1:39" ht="12.75" x14ac:dyDescent="0.2">
      <c r="A16" s="62" t="s">
        <v>31</v>
      </c>
      <c r="B16" s="62"/>
      <c r="K16" s="36"/>
    </row>
    <row r="17" spans="1:39" ht="12.75" x14ac:dyDescent="0.2">
      <c r="A17" s="29"/>
      <c r="B17" s="29"/>
      <c r="K17" s="36"/>
    </row>
    <row r="18" spans="1:39" ht="12.75" x14ac:dyDescent="0.2">
      <c r="A18" s="28" t="s">
        <v>36</v>
      </c>
      <c r="C18" s="62" t="s">
        <v>38</v>
      </c>
      <c r="D18" s="62"/>
      <c r="E18" s="27"/>
      <c r="F18" s="32"/>
      <c r="G18" s="6"/>
      <c r="H18" s="6"/>
      <c r="I18" s="28"/>
      <c r="J18" s="28"/>
      <c r="K18" s="36"/>
      <c r="L18" s="28"/>
      <c r="M18" s="28"/>
      <c r="N18" s="28"/>
      <c r="O18" s="28"/>
      <c r="P18" s="28"/>
      <c r="R18" s="28"/>
      <c r="S18" s="28"/>
      <c r="T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9" ht="12.75" x14ac:dyDescent="0.2">
      <c r="K19" s="36"/>
    </row>
    <row r="20" spans="1:39" x14ac:dyDescent="0.2">
      <c r="A20" s="28" t="s">
        <v>37</v>
      </c>
      <c r="C20" s="62" t="s">
        <v>38</v>
      </c>
      <c r="D20" s="62"/>
      <c r="E20" s="15"/>
      <c r="F20" s="32"/>
      <c r="G20" s="32"/>
      <c r="H20" s="32"/>
    </row>
    <row r="22" spans="1:39" x14ac:dyDescent="0.2">
      <c r="A22" s="28" t="s">
        <v>22</v>
      </c>
      <c r="C22" s="29" t="s">
        <v>30</v>
      </c>
      <c r="D22" s="27"/>
      <c r="E22" s="32"/>
      <c r="F22" s="32"/>
      <c r="G22" s="32"/>
      <c r="H22" s="6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</row>
    <row r="23" spans="1:39" x14ac:dyDescent="0.2">
      <c r="D23" s="28"/>
      <c r="E23" s="28"/>
      <c r="F23" s="28"/>
      <c r="G23" s="28"/>
      <c r="H23" s="28"/>
      <c r="I23" s="28"/>
      <c r="K23" s="30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</row>
    <row r="24" spans="1:39" x14ac:dyDescent="0.2">
      <c r="A24" s="28" t="s">
        <v>23</v>
      </c>
      <c r="C24" s="29" t="s">
        <v>30</v>
      </c>
      <c r="D24" s="15"/>
      <c r="E24" s="32"/>
      <c r="F24" s="32"/>
      <c r="G24" s="32"/>
      <c r="H24" s="32"/>
      <c r="K24" s="30"/>
      <c r="P24" s="28"/>
      <c r="Q24" s="28"/>
      <c r="R24" s="28"/>
      <c r="S24" s="28"/>
      <c r="T24" s="28"/>
      <c r="U24" s="28"/>
      <c r="V24" s="28"/>
      <c r="X24" s="28"/>
      <c r="Y24" s="28"/>
      <c r="Z24" s="28"/>
      <c r="AA24" s="28"/>
      <c r="AB24" s="28"/>
      <c r="AC24" s="28"/>
      <c r="AD24" s="28"/>
    </row>
    <row r="25" spans="1:39" x14ac:dyDescent="0.2">
      <c r="K25" s="30"/>
      <c r="P25" s="28"/>
      <c r="Q25" s="28"/>
      <c r="R25" s="28"/>
      <c r="S25" s="28"/>
      <c r="T25" s="28"/>
      <c r="U25" s="28"/>
      <c r="V25" s="28"/>
      <c r="X25" s="28"/>
      <c r="Y25" s="28"/>
      <c r="Z25" s="28"/>
      <c r="AA25" s="28"/>
      <c r="AB25" s="28"/>
      <c r="AC25" s="28"/>
      <c r="AD25" s="28"/>
    </row>
    <row r="26" spans="1:39" x14ac:dyDescent="0.2">
      <c r="A26" s="28" t="s">
        <v>24</v>
      </c>
      <c r="C26" s="29" t="s">
        <v>30</v>
      </c>
      <c r="D26" s="15"/>
      <c r="E26" s="32"/>
      <c r="F26" s="32"/>
      <c r="G26" s="32"/>
      <c r="H26" s="32"/>
      <c r="K26" s="30"/>
      <c r="P26" s="28"/>
      <c r="Q26" s="28"/>
      <c r="R26" s="28"/>
      <c r="S26" s="28"/>
      <c r="T26" s="28"/>
      <c r="U26" s="28"/>
      <c r="V26" s="28"/>
      <c r="X26" s="28"/>
      <c r="Y26" s="28"/>
      <c r="Z26" s="28"/>
      <c r="AA26" s="28"/>
      <c r="AB26" s="28"/>
      <c r="AC26" s="28"/>
      <c r="AD26" s="28"/>
    </row>
    <row r="28" spans="1:39" x14ac:dyDescent="0.2">
      <c r="A28" s="28" t="s">
        <v>25</v>
      </c>
      <c r="C28" s="29" t="s">
        <v>30</v>
      </c>
      <c r="D28" s="15"/>
      <c r="E28" s="32"/>
      <c r="F28" s="32"/>
      <c r="G28" s="32"/>
      <c r="H28" s="32"/>
    </row>
    <row r="29" spans="1:39" x14ac:dyDescent="0.2">
      <c r="B29" s="28"/>
      <c r="D29" s="28"/>
    </row>
    <row r="30" spans="1:39" ht="15.75" x14ac:dyDescent="0.2">
      <c r="A30" s="63" t="s">
        <v>26</v>
      </c>
      <c r="B30" s="63"/>
      <c r="C30" s="63"/>
      <c r="D30" s="63"/>
      <c r="E30" s="63"/>
      <c r="F30" s="63"/>
      <c r="G30" s="63"/>
      <c r="H30" s="63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</row>
    <row r="32" spans="1:39" x14ac:dyDescent="0.2">
      <c r="B32" s="64" t="s">
        <v>34</v>
      </c>
      <c r="C32" s="64"/>
      <c r="D32" s="64"/>
      <c r="E32" s="30"/>
      <c r="F32" s="64" t="s">
        <v>0</v>
      </c>
      <c r="G32" s="64"/>
      <c r="H32" s="64"/>
      <c r="I32" s="30"/>
      <c r="J32" s="30"/>
      <c r="K32" s="30"/>
      <c r="L32" s="30"/>
      <c r="M32" s="30"/>
      <c r="N32" s="30"/>
      <c r="O32" s="30"/>
      <c r="P32" s="30"/>
      <c r="Q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</row>
    <row r="33" spans="1:39" x14ac:dyDescent="0.2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</row>
    <row r="34" spans="1:39" x14ac:dyDescent="0.2">
      <c r="C34" s="30" t="s">
        <v>3</v>
      </c>
      <c r="F34" s="30" t="s">
        <v>2</v>
      </c>
      <c r="H34" s="30" t="s">
        <v>3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Z34" s="30"/>
      <c r="AA34" s="30"/>
      <c r="AB34" s="30"/>
      <c r="AC34" s="30"/>
      <c r="AD34" s="28"/>
      <c r="AE34" s="28"/>
      <c r="AF34" s="28"/>
      <c r="AG34" s="28"/>
      <c r="AI34" s="30"/>
      <c r="AJ34" s="30"/>
      <c r="AK34" s="30"/>
    </row>
    <row r="36" spans="1:39" x14ac:dyDescent="0.2">
      <c r="A36" s="29" t="s">
        <v>18</v>
      </c>
      <c r="B36" s="28"/>
      <c r="C36" s="6">
        <v>0.56999999999999995</v>
      </c>
      <c r="D36" s="28"/>
      <c r="E36" s="28"/>
      <c r="F36" s="6"/>
      <c r="G36" s="28"/>
      <c r="H36" s="6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</row>
    <row r="37" spans="1:39" x14ac:dyDescent="0.2">
      <c r="A37" s="4"/>
    </row>
    <row r="38" spans="1:39" ht="13.5" x14ac:dyDescent="0.2">
      <c r="A38" s="29" t="s">
        <v>32</v>
      </c>
      <c r="B38" s="28"/>
      <c r="C38" s="6">
        <v>0.04</v>
      </c>
      <c r="D38" s="28"/>
      <c r="E38" s="28"/>
      <c r="F38" s="6"/>
      <c r="G38" s="28"/>
      <c r="H38" s="6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</row>
    <row r="39" spans="1:39" x14ac:dyDescent="0.2">
      <c r="A39" s="4"/>
    </row>
    <row r="40" spans="1:39" ht="13.5" x14ac:dyDescent="0.2">
      <c r="A40" s="29" t="s">
        <v>42</v>
      </c>
      <c r="B40" s="28"/>
      <c r="C40" s="6">
        <v>7.5</v>
      </c>
      <c r="D40" s="28"/>
      <c r="E40" s="28"/>
      <c r="F40" s="6"/>
      <c r="G40" s="28"/>
      <c r="H40" s="6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</row>
    <row r="41" spans="1:39" x14ac:dyDescent="0.2">
      <c r="A41" s="4"/>
    </row>
    <row r="42" spans="1:39" x14ac:dyDescent="0.2">
      <c r="A42" s="29" t="s">
        <v>19</v>
      </c>
      <c r="B42" s="28"/>
      <c r="C42" s="6">
        <v>6.3</v>
      </c>
      <c r="D42" s="28"/>
      <c r="E42" s="28"/>
      <c r="F42" s="6"/>
      <c r="G42" s="28"/>
      <c r="H42" s="6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</row>
    <row r="43" spans="1:39" x14ac:dyDescent="0.2">
      <c r="A43" s="29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</row>
    <row r="44" spans="1:39" ht="13.5" x14ac:dyDescent="0.2">
      <c r="A44" s="29" t="s">
        <v>43</v>
      </c>
      <c r="B44" s="28"/>
      <c r="C44" s="6">
        <v>8966</v>
      </c>
      <c r="D44" s="28"/>
      <c r="E44" s="28"/>
      <c r="F44" s="6"/>
      <c r="G44" s="28"/>
      <c r="H44" s="6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</row>
    <row r="45" spans="1:39" x14ac:dyDescent="0.2">
      <c r="A45" s="29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</row>
    <row r="46" spans="1:39" ht="13.5" x14ac:dyDescent="0.2">
      <c r="A46" s="29" t="s">
        <v>44</v>
      </c>
      <c r="B46" s="28"/>
      <c r="C46" s="6"/>
      <c r="D46" s="28"/>
      <c r="E46" s="28"/>
      <c r="F46" s="6"/>
      <c r="G46" s="28"/>
      <c r="H46" s="6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</row>
    <row r="47" spans="1:39" x14ac:dyDescent="0.2">
      <c r="A47" s="29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</row>
    <row r="48" spans="1:39" x14ac:dyDescent="0.2">
      <c r="A48" s="29" t="s">
        <v>21</v>
      </c>
      <c r="B48" s="28"/>
      <c r="C48" s="6">
        <v>4.0000000000000003E-5</v>
      </c>
      <c r="D48" s="28"/>
      <c r="E48" s="28"/>
      <c r="F48" s="6"/>
      <c r="G48" s="28"/>
      <c r="H48" s="6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</row>
    <row r="49" spans="1:39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</row>
    <row r="50" spans="1:39" x14ac:dyDescent="0.2">
      <c r="A50" s="29" t="s">
        <v>20</v>
      </c>
      <c r="B50" s="28"/>
      <c r="C50" s="6">
        <v>80.7</v>
      </c>
      <c r="D50" s="28"/>
      <c r="E50" s="28"/>
      <c r="F50" s="6"/>
      <c r="G50" s="28"/>
      <c r="H50" s="6">
        <v>99</v>
      </c>
      <c r="I50" s="28"/>
      <c r="J50" s="28"/>
      <c r="K50" s="28" t="s">
        <v>27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</row>
    <row r="51" spans="1:39" x14ac:dyDescent="0.2">
      <c r="A51" s="29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1:39" x14ac:dyDescent="0.2">
      <c r="A52" s="29" t="s">
        <v>33</v>
      </c>
      <c r="B52" s="28"/>
      <c r="C52" s="6">
        <v>2.7</v>
      </c>
      <c r="D52" s="28"/>
      <c r="E52" s="28"/>
      <c r="F52" s="6"/>
      <c r="G52" s="28"/>
      <c r="H52" s="6">
        <v>25</v>
      </c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1:39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</row>
    <row r="54" spans="1:39" x14ac:dyDescent="0.2">
      <c r="A54" s="62" t="s">
        <v>35</v>
      </c>
      <c r="B54" s="62"/>
      <c r="C54" s="6">
        <v>1.6</v>
      </c>
      <c r="D54" s="28"/>
      <c r="E54" s="28"/>
      <c r="F54" s="6"/>
      <c r="G54" s="28"/>
      <c r="H54" s="6">
        <v>10</v>
      </c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</row>
    <row r="55" spans="1:39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</row>
    <row r="56" spans="1:39" x14ac:dyDescent="0.2">
      <c r="A56" s="28" t="s">
        <v>11</v>
      </c>
      <c r="B56" s="27"/>
      <c r="C56" s="6"/>
      <c r="D56" s="6"/>
      <c r="E56" s="6"/>
      <c r="F56" s="6"/>
      <c r="G56" s="6"/>
      <c r="H56" s="6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</row>
    <row r="57" spans="1:39" x14ac:dyDescent="0.2">
      <c r="A57" s="6"/>
      <c r="B57" s="6"/>
      <c r="C57" s="6"/>
      <c r="D57" s="6"/>
      <c r="E57" s="6"/>
      <c r="F57" s="6"/>
      <c r="G57" s="6"/>
      <c r="H57" s="6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</row>
    <row r="58" spans="1:39" x14ac:dyDescent="0.2">
      <c r="A58" s="6"/>
      <c r="B58" s="6"/>
      <c r="C58" s="6"/>
      <c r="D58" s="6"/>
      <c r="E58" s="6"/>
      <c r="F58" s="6"/>
      <c r="G58" s="6"/>
      <c r="H58" s="6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</row>
    <row r="59" spans="1:39" x14ac:dyDescent="0.2">
      <c r="A59" s="5" t="s">
        <v>12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1:39" x14ac:dyDescent="0.2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</row>
  </sheetData>
  <mergeCells count="13">
    <mergeCell ref="A1:H1"/>
    <mergeCell ref="D3:E3"/>
    <mergeCell ref="A5:B5"/>
    <mergeCell ref="A7:B7"/>
    <mergeCell ref="A54:B54"/>
    <mergeCell ref="C20:D20"/>
    <mergeCell ref="A30:H30"/>
    <mergeCell ref="B32:D32"/>
    <mergeCell ref="F32:H32"/>
    <mergeCell ref="A9:B9"/>
    <mergeCell ref="A12:H12"/>
    <mergeCell ref="A16:B16"/>
    <mergeCell ref="C18:D18"/>
  </mergeCells>
  <phoneticPr fontId="6" type="noConversion"/>
  <printOptions horizontalCentered="1"/>
  <pageMargins left="0.75" right="0.75" top="1" bottom="1" header="0.5" footer="0.5"/>
  <pageSetup scale="91" orientation="portrait" r:id="rId1"/>
  <headerFooter scaleWithDoc="0" alignWithMargins="0">
    <oddFooter>&amp;C&amp;"Times New Roman,Regular"Page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9"/>
  <sheetViews>
    <sheetView zoomScaleNormal="100" workbookViewId="0">
      <selection activeCell="A19" sqref="A19"/>
    </sheetView>
  </sheetViews>
  <sheetFormatPr defaultRowHeight="12.75" x14ac:dyDescent="0.2"/>
  <cols>
    <col min="1" max="16384" width="9.140625" style="17"/>
  </cols>
  <sheetData>
    <row r="1" spans="1:35" ht="18.75" x14ac:dyDescent="0.2">
      <c r="A1" s="60" t="s">
        <v>40</v>
      </c>
      <c r="B1" s="60"/>
      <c r="C1" s="60"/>
      <c r="D1" s="60"/>
      <c r="E1" s="60"/>
      <c r="F1" s="60"/>
      <c r="G1" s="60"/>
      <c r="H1" s="60"/>
      <c r="I1" s="6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3" spans="1:35" x14ac:dyDescent="0.2">
      <c r="A3" s="62" t="s">
        <v>29</v>
      </c>
      <c r="B3" s="62"/>
      <c r="C3" s="62"/>
      <c r="D3" s="18" t="s">
        <v>46</v>
      </c>
      <c r="E3" s="18"/>
      <c r="F3" s="18"/>
      <c r="G3" s="65" t="s">
        <v>30</v>
      </c>
      <c r="H3" s="65"/>
      <c r="I3" s="14" t="s">
        <v>50</v>
      </c>
    </row>
    <row r="4" spans="1:35" x14ac:dyDescent="0.2">
      <c r="A4" s="29"/>
      <c r="B4" s="29"/>
      <c r="C4" s="29"/>
      <c r="G4" s="35"/>
      <c r="H4" s="35"/>
      <c r="I4" s="2"/>
    </row>
    <row r="5" spans="1:35" x14ac:dyDescent="0.2">
      <c r="A5" s="62" t="s">
        <v>41</v>
      </c>
      <c r="B5" s="62"/>
      <c r="C5" s="15" t="s">
        <v>55</v>
      </c>
      <c r="D5" s="18"/>
      <c r="E5" s="18"/>
      <c r="F5" s="18"/>
      <c r="G5" s="8"/>
      <c r="H5" s="8"/>
      <c r="I5" s="7"/>
    </row>
    <row r="6" spans="1:35" ht="13.5" thickBot="1" x14ac:dyDescent="0.25">
      <c r="A6" s="19" t="s">
        <v>56</v>
      </c>
      <c r="B6" s="19"/>
      <c r="C6" s="19"/>
      <c r="D6" s="19"/>
      <c r="E6" s="19"/>
      <c r="F6" s="19"/>
      <c r="G6" s="19"/>
      <c r="H6" s="19"/>
      <c r="I6" s="19"/>
    </row>
    <row r="7" spans="1:35" x14ac:dyDescent="0.2">
      <c r="A7" s="33"/>
      <c r="B7" s="33"/>
      <c r="C7" s="33"/>
      <c r="D7" s="33"/>
      <c r="E7" s="33"/>
      <c r="F7" s="33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15.75" x14ac:dyDescent="0.2">
      <c r="A8" s="66" t="s">
        <v>1</v>
      </c>
      <c r="B8" s="66"/>
      <c r="C8" s="21" t="s">
        <v>51</v>
      </c>
      <c r="D8" s="22"/>
      <c r="E8" s="22"/>
      <c r="F8" s="22"/>
      <c r="G8" s="22"/>
      <c r="H8" s="22"/>
      <c r="I8" s="2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x14ac:dyDescent="0.2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x14ac:dyDescent="0.2">
      <c r="A10" s="33"/>
      <c r="B10" s="33"/>
      <c r="C10" s="33"/>
      <c r="D10" s="69" t="s">
        <v>0</v>
      </c>
      <c r="E10" s="69"/>
      <c r="F10" s="6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x14ac:dyDescent="0.2">
      <c r="A11" s="33"/>
      <c r="B11" s="33"/>
      <c r="C11" s="33"/>
      <c r="D11" s="33"/>
      <c r="E11" s="33"/>
      <c r="F11" s="33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s="10" customFormat="1" ht="11.25" x14ac:dyDescent="0.2">
      <c r="A12" s="31" t="s">
        <v>2</v>
      </c>
      <c r="B12" s="9"/>
      <c r="C12" s="31" t="s">
        <v>3</v>
      </c>
      <c r="E12" s="31" t="s">
        <v>4</v>
      </c>
      <c r="F12" s="70" t="s">
        <v>5</v>
      </c>
      <c r="G12" s="70"/>
      <c r="H12" s="70"/>
      <c r="I12" s="31" t="s">
        <v>6</v>
      </c>
      <c r="J12" s="11"/>
    </row>
    <row r="13" spans="1:35" x14ac:dyDescent="0.2">
      <c r="J13" s="16"/>
      <c r="K13" s="16"/>
      <c r="L13" s="16"/>
      <c r="M13" s="20"/>
      <c r="N13" s="20"/>
      <c r="P13" s="16"/>
      <c r="Q13" s="16"/>
      <c r="R13" s="16"/>
      <c r="S13" s="16"/>
      <c r="T13" s="16"/>
      <c r="U13" s="20"/>
      <c r="V13" s="20"/>
      <c r="X13" s="16"/>
      <c r="Y13" s="16"/>
      <c r="Z13" s="16"/>
      <c r="AA13" s="16"/>
      <c r="AB13" s="16"/>
      <c r="AC13" s="16"/>
      <c r="AD13" s="16"/>
      <c r="AE13" s="20"/>
      <c r="AF13" s="20"/>
      <c r="AH13" s="16"/>
      <c r="AI13" s="16"/>
    </row>
    <row r="14" spans="1:35" x14ac:dyDescent="0.2">
      <c r="A14" s="23"/>
      <c r="C14" s="23">
        <v>25</v>
      </c>
      <c r="E14" s="23">
        <v>20</v>
      </c>
      <c r="G14" s="23"/>
      <c r="I14" s="23"/>
    </row>
    <row r="16" spans="1:35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x14ac:dyDescent="0.2">
      <c r="A17" s="68" t="s">
        <v>39</v>
      </c>
      <c r="B17" s="68"/>
      <c r="C17" s="68"/>
      <c r="D17" s="68"/>
      <c r="E17" s="68"/>
      <c r="F17" s="68"/>
      <c r="G17" s="68"/>
      <c r="H17" s="68"/>
      <c r="I17" s="6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9" spans="1:35" x14ac:dyDescent="0.2">
      <c r="A19" s="17" t="s">
        <v>58</v>
      </c>
    </row>
    <row r="21" spans="1:35" x14ac:dyDescent="0.2">
      <c r="A21" s="17">
        <v>640</v>
      </c>
      <c r="B21" s="17">
        <v>0.40899999999999997</v>
      </c>
      <c r="C21" s="50">
        <v>0.8</v>
      </c>
      <c r="D21" s="17">
        <v>8760</v>
      </c>
      <c r="E21" s="17">
        <v>2000</v>
      </c>
      <c r="F21" s="49" t="s">
        <v>52</v>
      </c>
      <c r="G21" s="51">
        <f>A21*B21*C21*D21/E21</f>
        <v>917.20704000000001</v>
      </c>
      <c r="H21" s="17" t="s">
        <v>53</v>
      </c>
    </row>
    <row r="22" spans="1:35" x14ac:dyDescent="0.2">
      <c r="C22" s="50"/>
      <c r="F22" s="49"/>
      <c r="G22" s="51"/>
    </row>
    <row r="23" spans="1:35" x14ac:dyDescent="0.2">
      <c r="A23" s="17" t="s">
        <v>57</v>
      </c>
      <c r="C23" s="50"/>
      <c r="F23" s="49"/>
      <c r="G23" s="51"/>
    </row>
    <row r="24" spans="1:35" x14ac:dyDescent="0.2">
      <c r="C24" s="50"/>
      <c r="F24" s="49"/>
      <c r="G24" s="51"/>
    </row>
    <row r="25" spans="1:35" x14ac:dyDescent="0.2">
      <c r="A25" s="51">
        <f>G21</f>
        <v>917.20704000000001</v>
      </c>
      <c r="B25" s="17">
        <f>(1-(95/100))</f>
        <v>5.0000000000000044E-2</v>
      </c>
      <c r="F25" s="49" t="s">
        <v>52</v>
      </c>
      <c r="G25" s="51">
        <f>A25*B25</f>
        <v>45.860352000000042</v>
      </c>
      <c r="H25" s="17" t="s">
        <v>54</v>
      </c>
    </row>
    <row r="26" spans="1:35" ht="13.5" thickBot="1" x14ac:dyDescent="0.25">
      <c r="A26" s="19"/>
      <c r="B26" s="19"/>
      <c r="C26" s="19"/>
      <c r="D26" s="19"/>
      <c r="E26" s="19"/>
      <c r="F26" s="19"/>
      <c r="G26" s="52"/>
      <c r="H26" s="19"/>
      <c r="I26" s="19"/>
    </row>
    <row r="27" spans="1:35" x14ac:dyDescent="0.2">
      <c r="A27" s="17" t="s">
        <v>60</v>
      </c>
      <c r="G27" s="51"/>
    </row>
    <row r="28" spans="1:35" x14ac:dyDescent="0.2">
      <c r="G28" s="51"/>
    </row>
    <row r="29" spans="1:35" x14ac:dyDescent="0.2">
      <c r="A29" s="17">
        <v>10</v>
      </c>
      <c r="B29" s="17">
        <v>6.8</v>
      </c>
      <c r="C29" s="17">
        <v>8760</v>
      </c>
      <c r="D29" s="17">
        <v>2000</v>
      </c>
      <c r="F29" s="49" t="s">
        <v>52</v>
      </c>
      <c r="G29" s="51">
        <f>A29*B29*C29/D29</f>
        <v>297.83999999999997</v>
      </c>
      <c r="H29" s="17" t="s">
        <v>53</v>
      </c>
    </row>
    <row r="30" spans="1:35" x14ac:dyDescent="0.2">
      <c r="F30" s="49"/>
      <c r="G30" s="51"/>
    </row>
    <row r="31" spans="1:35" x14ac:dyDescent="0.2">
      <c r="A31" s="17" t="s">
        <v>62</v>
      </c>
      <c r="F31" s="49"/>
      <c r="G31" s="51"/>
    </row>
    <row r="32" spans="1:35" x14ac:dyDescent="0.2">
      <c r="F32" s="49"/>
      <c r="G32" s="51"/>
    </row>
    <row r="33" spans="1:9" x14ac:dyDescent="0.2">
      <c r="A33" s="51">
        <f>G29</f>
        <v>297.83999999999997</v>
      </c>
      <c r="B33" s="50">
        <v>0.4</v>
      </c>
      <c r="F33" s="49" t="s">
        <v>52</v>
      </c>
      <c r="G33" s="51">
        <f>A33*B33</f>
        <v>119.136</v>
      </c>
      <c r="H33" s="17" t="s">
        <v>63</v>
      </c>
    </row>
    <row r="34" spans="1:9" x14ac:dyDescent="0.2">
      <c r="F34" s="49"/>
      <c r="G34" s="51"/>
    </row>
    <row r="35" spans="1:9" x14ac:dyDescent="0.2">
      <c r="A35" s="17" t="s">
        <v>64</v>
      </c>
      <c r="F35" s="49"/>
      <c r="G35" s="51"/>
    </row>
    <row r="36" spans="1:9" x14ac:dyDescent="0.2">
      <c r="F36" s="49"/>
      <c r="G36" s="51"/>
    </row>
    <row r="37" spans="1:9" x14ac:dyDescent="0.2">
      <c r="A37" s="51">
        <f>G29</f>
        <v>297.83999999999997</v>
      </c>
      <c r="B37" s="51">
        <f>G33</f>
        <v>119.136</v>
      </c>
      <c r="F37" s="49" t="s">
        <v>52</v>
      </c>
      <c r="G37" s="51">
        <f>A37-B37</f>
        <v>178.70399999999998</v>
      </c>
      <c r="H37" s="17" t="s">
        <v>65</v>
      </c>
    </row>
    <row r="38" spans="1:9" x14ac:dyDescent="0.2">
      <c r="F38" s="49"/>
      <c r="G38" s="51"/>
    </row>
    <row r="39" spans="1:9" x14ac:dyDescent="0.2">
      <c r="A39" s="17" t="s">
        <v>66</v>
      </c>
      <c r="C39" s="50"/>
      <c r="F39" s="49"/>
      <c r="G39" s="51"/>
    </row>
    <row r="40" spans="1:9" x14ac:dyDescent="0.2">
      <c r="C40" s="50"/>
      <c r="F40" s="49"/>
      <c r="G40" s="51"/>
    </row>
    <row r="41" spans="1:9" x14ac:dyDescent="0.2">
      <c r="A41" s="51">
        <f>G33</f>
        <v>119.136</v>
      </c>
      <c r="B41" s="17">
        <f>(1-(95/100))</f>
        <v>5.0000000000000044E-2</v>
      </c>
      <c r="F41" s="49" t="s">
        <v>52</v>
      </c>
      <c r="G41" s="51">
        <f>A41*B41</f>
        <v>5.9568000000000048</v>
      </c>
      <c r="H41" s="17" t="s">
        <v>54</v>
      </c>
    </row>
    <row r="42" spans="1:9" ht="13.5" thickBot="1" x14ac:dyDescent="0.25">
      <c r="A42" s="52"/>
      <c r="B42" s="19"/>
      <c r="C42" s="19"/>
      <c r="D42" s="19"/>
      <c r="E42" s="19"/>
      <c r="F42" s="53"/>
      <c r="G42" s="52"/>
      <c r="H42" s="19"/>
      <c r="I42" s="19"/>
    </row>
    <row r="43" spans="1:9" x14ac:dyDescent="0.2">
      <c r="A43" s="17" t="s">
        <v>61</v>
      </c>
      <c r="G43" s="51"/>
    </row>
    <row r="44" spans="1:9" x14ac:dyDescent="0.2">
      <c r="G44" s="51"/>
    </row>
    <row r="45" spans="1:9" x14ac:dyDescent="0.2">
      <c r="A45" s="17">
        <v>10</v>
      </c>
      <c r="B45" s="17">
        <v>1.75</v>
      </c>
      <c r="C45" s="17">
        <v>8760</v>
      </c>
      <c r="D45" s="17">
        <v>2000</v>
      </c>
      <c r="F45" s="49" t="s">
        <v>52</v>
      </c>
      <c r="G45" s="51">
        <f>A45*B45*C45/D45</f>
        <v>76.650000000000006</v>
      </c>
      <c r="H45" s="17" t="s">
        <v>53</v>
      </c>
    </row>
    <row r="46" spans="1:9" x14ac:dyDescent="0.2">
      <c r="F46" s="49"/>
      <c r="G46" s="51"/>
    </row>
    <row r="47" spans="1:9" x14ac:dyDescent="0.2">
      <c r="A47" s="17" t="s">
        <v>62</v>
      </c>
      <c r="F47" s="49"/>
      <c r="G47" s="51"/>
    </row>
    <row r="48" spans="1:9" x14ac:dyDescent="0.2">
      <c r="F48" s="49"/>
      <c r="G48" s="51"/>
    </row>
    <row r="49" spans="1:35" x14ac:dyDescent="0.2">
      <c r="A49" s="51">
        <f>G45</f>
        <v>76.650000000000006</v>
      </c>
      <c r="B49" s="50">
        <v>0.7</v>
      </c>
      <c r="F49" s="49" t="s">
        <v>52</v>
      </c>
      <c r="G49" s="51">
        <f>A49*B49</f>
        <v>53.655000000000001</v>
      </c>
      <c r="H49" s="17" t="s">
        <v>63</v>
      </c>
    </row>
    <row r="50" spans="1:35" x14ac:dyDescent="0.2">
      <c r="F50" s="49"/>
      <c r="G50" s="51"/>
    </row>
    <row r="51" spans="1:35" x14ac:dyDescent="0.2">
      <c r="A51" s="17" t="s">
        <v>64</v>
      </c>
      <c r="F51" s="49"/>
      <c r="G51" s="51"/>
    </row>
    <row r="52" spans="1:35" x14ac:dyDescent="0.2">
      <c r="F52" s="49"/>
      <c r="G52" s="51"/>
    </row>
    <row r="53" spans="1:35" x14ac:dyDescent="0.2">
      <c r="A53" s="51">
        <f>G45</f>
        <v>76.650000000000006</v>
      </c>
      <c r="B53" s="51">
        <f>G49</f>
        <v>53.655000000000001</v>
      </c>
      <c r="F53" s="49" t="s">
        <v>52</v>
      </c>
      <c r="G53" s="51">
        <f>A53-B53</f>
        <v>22.995000000000005</v>
      </c>
      <c r="H53" s="17" t="s">
        <v>65</v>
      </c>
    </row>
    <row r="54" spans="1:35" x14ac:dyDescent="0.2">
      <c r="G54" s="51"/>
    </row>
    <row r="55" spans="1:35" x14ac:dyDescent="0.2">
      <c r="A55" s="17" t="s">
        <v>57</v>
      </c>
      <c r="C55" s="50"/>
      <c r="F55" s="49"/>
      <c r="G55" s="51"/>
    </row>
    <row r="56" spans="1:35" x14ac:dyDescent="0.2">
      <c r="C56" s="50"/>
      <c r="F56" s="49"/>
      <c r="G56" s="51"/>
    </row>
    <row r="57" spans="1:35" x14ac:dyDescent="0.2">
      <c r="A57" s="51">
        <f>G49</f>
        <v>53.655000000000001</v>
      </c>
      <c r="B57" s="17">
        <f>(1-(95/100))</f>
        <v>5.0000000000000044E-2</v>
      </c>
      <c r="F57" s="49" t="s">
        <v>52</v>
      </c>
      <c r="G57" s="51">
        <f>A57*B57</f>
        <v>2.6827500000000026</v>
      </c>
      <c r="H57" s="17" t="s">
        <v>54</v>
      </c>
    </row>
    <row r="58" spans="1:35" ht="13.5" thickBot="1" x14ac:dyDescent="0.25">
      <c r="A58" s="52"/>
      <c r="B58" s="19"/>
      <c r="C58" s="19"/>
      <c r="D58" s="19"/>
      <c r="E58" s="19"/>
      <c r="F58" s="53"/>
      <c r="G58" s="52"/>
      <c r="H58" s="19"/>
      <c r="I58" s="19"/>
    </row>
    <row r="59" spans="1:35" x14ac:dyDescent="0.2">
      <c r="A59" s="51"/>
      <c r="F59" s="49"/>
      <c r="G59" s="51"/>
    </row>
    <row r="60" spans="1:35" x14ac:dyDescent="0.2">
      <c r="A60" s="51" t="s">
        <v>67</v>
      </c>
      <c r="D60" s="51">
        <f>SUM(G25,G37,G41,G53,G57)</f>
        <v>256.19890200000003</v>
      </c>
      <c r="E60" s="17" t="s">
        <v>59</v>
      </c>
      <c r="F60" s="49"/>
      <c r="G60" s="51"/>
    </row>
    <row r="62" spans="1:35" x14ac:dyDescent="0.2">
      <c r="A62" s="69" t="s">
        <v>7</v>
      </c>
      <c r="B62" s="69"/>
      <c r="C62" s="69"/>
      <c r="D62" s="34" t="s">
        <v>8</v>
      </c>
      <c r="E62" s="20"/>
      <c r="F62" s="34" t="s">
        <v>9</v>
      </c>
      <c r="G62" s="20"/>
      <c r="H62" s="34" t="s">
        <v>10</v>
      </c>
      <c r="I62" s="16"/>
      <c r="J62" s="16"/>
      <c r="K62" s="16"/>
      <c r="L62" s="16"/>
      <c r="M62" s="16"/>
      <c r="N62" s="16"/>
      <c r="O62" s="16"/>
      <c r="P62" s="20"/>
      <c r="Q62" s="20"/>
      <c r="R62" s="20"/>
      <c r="T62" s="16"/>
      <c r="U62" s="16"/>
      <c r="V62" s="16"/>
      <c r="W62" s="16"/>
      <c r="X62" s="16"/>
      <c r="Y62" s="20"/>
      <c r="Z62" s="20"/>
      <c r="AA62" s="20"/>
      <c r="AC62" s="16"/>
      <c r="AD62" s="16"/>
      <c r="AE62" s="16"/>
      <c r="AF62" s="16"/>
      <c r="AG62" s="16"/>
      <c r="AH62" s="16"/>
      <c r="AI62" s="20"/>
    </row>
    <row r="64" spans="1:35" x14ac:dyDescent="0.2">
      <c r="D64" s="23"/>
      <c r="F64" s="23"/>
      <c r="H64" s="23"/>
    </row>
    <row r="66" spans="1:35" x14ac:dyDescent="0.2">
      <c r="A66" s="69" t="s">
        <v>11</v>
      </c>
      <c r="B66" s="69"/>
      <c r="C66" s="18"/>
      <c r="D66" s="24"/>
      <c r="E66" s="24"/>
      <c r="F66" s="24"/>
      <c r="G66" s="24"/>
      <c r="H66" s="24"/>
      <c r="I66" s="24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1:35" x14ac:dyDescent="0.2">
      <c r="A67" s="18"/>
      <c r="B67" s="18"/>
      <c r="C67" s="18"/>
      <c r="D67" s="18"/>
      <c r="E67" s="18"/>
      <c r="F67" s="18"/>
      <c r="G67" s="18"/>
      <c r="H67" s="18"/>
      <c r="I67" s="18"/>
    </row>
    <row r="68" spans="1:35" ht="13.5" thickBot="1" x14ac:dyDescent="0.25">
      <c r="A68" s="25"/>
      <c r="B68" s="25"/>
      <c r="C68" s="25"/>
      <c r="D68" s="25"/>
      <c r="E68" s="25"/>
      <c r="F68" s="25"/>
      <c r="G68" s="25"/>
      <c r="H68" s="25"/>
      <c r="I68" s="25"/>
    </row>
    <row r="70" spans="1:35" ht="15.75" x14ac:dyDescent="0.2">
      <c r="A70" s="66" t="s">
        <v>1</v>
      </c>
      <c r="B70" s="66"/>
      <c r="C70" s="21" t="s">
        <v>70</v>
      </c>
      <c r="D70" s="22"/>
      <c r="E70" s="22"/>
      <c r="F70" s="22"/>
      <c r="G70" s="22"/>
      <c r="H70" s="22"/>
      <c r="I70" s="22"/>
    </row>
    <row r="71" spans="1:35" x14ac:dyDescent="0.2">
      <c r="D71" s="20"/>
      <c r="E71" s="20"/>
      <c r="F71" s="20"/>
      <c r="G71" s="20"/>
      <c r="H71" s="20"/>
      <c r="I71" s="20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x14ac:dyDescent="0.2">
      <c r="A72" s="33"/>
      <c r="B72" s="33"/>
      <c r="C72" s="33"/>
      <c r="D72" s="69" t="s">
        <v>0</v>
      </c>
      <c r="E72" s="69"/>
      <c r="F72" s="69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</row>
    <row r="73" spans="1:35" x14ac:dyDescent="0.2">
      <c r="A73" s="33"/>
      <c r="B73" s="33"/>
      <c r="C73" s="33"/>
      <c r="D73" s="33"/>
      <c r="E73" s="33"/>
      <c r="F73" s="33"/>
      <c r="G73" s="20"/>
      <c r="H73" s="20"/>
      <c r="I73" s="20"/>
      <c r="J73" s="16"/>
      <c r="K73" s="16"/>
      <c r="N73" s="16"/>
      <c r="O73" s="16"/>
      <c r="P73" s="16"/>
      <c r="Q73" s="16"/>
      <c r="R73" s="16"/>
      <c r="S73" s="16"/>
      <c r="V73" s="16"/>
      <c r="W73" s="16"/>
      <c r="X73" s="16"/>
      <c r="Y73" s="16"/>
      <c r="Z73" s="16"/>
      <c r="AA73" s="16"/>
      <c r="AB73" s="16"/>
      <c r="AC73" s="16"/>
      <c r="AF73" s="16"/>
      <c r="AG73" s="16"/>
      <c r="AH73" s="16"/>
      <c r="AI73" s="16"/>
    </row>
    <row r="74" spans="1:35" s="12" customFormat="1" ht="11.25" x14ac:dyDescent="0.2">
      <c r="A74" s="31" t="s">
        <v>2</v>
      </c>
      <c r="B74" s="9"/>
      <c r="C74" s="31" t="s">
        <v>3</v>
      </c>
      <c r="E74" s="31" t="s">
        <v>4</v>
      </c>
      <c r="F74" s="70" t="s">
        <v>5</v>
      </c>
      <c r="G74" s="70"/>
      <c r="H74" s="70"/>
      <c r="I74" s="31" t="s">
        <v>6</v>
      </c>
    </row>
    <row r="76" spans="1:35" x14ac:dyDescent="0.2">
      <c r="A76" s="23"/>
      <c r="C76" s="54" t="s">
        <v>72</v>
      </c>
      <c r="D76" s="26"/>
      <c r="E76" s="23"/>
      <c r="G76" s="23"/>
      <c r="I76" s="23"/>
    </row>
    <row r="78" spans="1:35" x14ac:dyDescent="0.2">
      <c r="A78" s="20"/>
      <c r="B78" s="20"/>
      <c r="C78" s="20"/>
      <c r="D78" s="20"/>
      <c r="E78" s="20"/>
      <c r="F78" s="20"/>
      <c r="G78" s="20"/>
      <c r="H78" s="20"/>
      <c r="I78" s="20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x14ac:dyDescent="0.2">
      <c r="A79" s="68" t="s">
        <v>39</v>
      </c>
      <c r="B79" s="68"/>
      <c r="C79" s="68"/>
      <c r="D79" s="68"/>
      <c r="E79" s="68"/>
      <c r="F79" s="68"/>
      <c r="G79" s="68"/>
      <c r="H79" s="68"/>
      <c r="I79" s="68"/>
    </row>
    <row r="81" spans="1:9" x14ac:dyDescent="0.2">
      <c r="A81" s="17" t="s">
        <v>71</v>
      </c>
      <c r="G81" s="51"/>
    </row>
    <row r="82" spans="1:9" x14ac:dyDescent="0.2">
      <c r="G82" s="51"/>
    </row>
    <row r="83" spans="1:9" x14ac:dyDescent="0.2">
      <c r="A83" s="17">
        <v>10</v>
      </c>
      <c r="B83" s="17">
        <v>7.17</v>
      </c>
      <c r="C83" s="17">
        <v>2.5999999999999999E-2</v>
      </c>
      <c r="D83" s="17">
        <v>8760</v>
      </c>
      <c r="E83" s="17">
        <v>2000</v>
      </c>
      <c r="F83" s="49" t="s">
        <v>52</v>
      </c>
      <c r="G83" s="51">
        <f>A83*B83*C83*D83/E83</f>
        <v>8.1651959999999999</v>
      </c>
      <c r="H83" s="17" t="s">
        <v>53</v>
      </c>
    </row>
    <row r="85" spans="1:9" x14ac:dyDescent="0.2">
      <c r="A85" s="17" t="s">
        <v>62</v>
      </c>
      <c r="F85" s="49"/>
      <c r="G85" s="51"/>
    </row>
    <row r="86" spans="1:9" x14ac:dyDescent="0.2">
      <c r="F86" s="49"/>
      <c r="G86" s="51"/>
    </row>
    <row r="87" spans="1:9" x14ac:dyDescent="0.2">
      <c r="A87" s="51">
        <f>G83</f>
        <v>8.1651959999999999</v>
      </c>
      <c r="B87" s="50">
        <v>0.4</v>
      </c>
      <c r="F87" s="49" t="s">
        <v>52</v>
      </c>
      <c r="G87" s="51">
        <f>A87*B87</f>
        <v>3.2660784</v>
      </c>
      <c r="H87" s="17" t="s">
        <v>63</v>
      </c>
    </row>
    <row r="88" spans="1:9" x14ac:dyDescent="0.2">
      <c r="F88" s="49"/>
      <c r="G88" s="51"/>
    </row>
    <row r="89" spans="1:9" x14ac:dyDescent="0.2">
      <c r="A89" s="17" t="s">
        <v>64</v>
      </c>
      <c r="F89" s="49"/>
      <c r="G89" s="51"/>
    </row>
    <row r="90" spans="1:9" x14ac:dyDescent="0.2">
      <c r="F90" s="49"/>
      <c r="G90" s="51"/>
    </row>
    <row r="91" spans="1:9" x14ac:dyDescent="0.2">
      <c r="A91" s="51">
        <f>G83</f>
        <v>8.1651959999999999</v>
      </c>
      <c r="B91" s="51">
        <f>G87</f>
        <v>3.2660784</v>
      </c>
      <c r="F91" s="49" t="s">
        <v>52</v>
      </c>
      <c r="G91" s="51">
        <f>A91-B91</f>
        <v>4.8991176000000003</v>
      </c>
      <c r="H91" s="17" t="s">
        <v>65</v>
      </c>
    </row>
    <row r="92" spans="1:9" x14ac:dyDescent="0.2">
      <c r="F92" s="49"/>
      <c r="G92" s="51"/>
    </row>
    <row r="93" spans="1:9" x14ac:dyDescent="0.2">
      <c r="A93" s="17" t="s">
        <v>66</v>
      </c>
      <c r="C93" s="50"/>
      <c r="F93" s="49"/>
      <c r="G93" s="51"/>
    </row>
    <row r="94" spans="1:9" x14ac:dyDescent="0.2">
      <c r="C94" s="50"/>
      <c r="F94" s="49"/>
      <c r="G94" s="51"/>
    </row>
    <row r="95" spans="1:9" x14ac:dyDescent="0.2">
      <c r="A95" s="51">
        <f>G87</f>
        <v>3.2660784</v>
      </c>
      <c r="B95" s="17">
        <f>(1-(95/100))</f>
        <v>5.0000000000000044E-2</v>
      </c>
      <c r="F95" s="49" t="s">
        <v>52</v>
      </c>
      <c r="G95" s="51">
        <f>A95*B95</f>
        <v>0.16330392000000016</v>
      </c>
      <c r="H95" s="17" t="s">
        <v>54</v>
      </c>
    </row>
    <row r="96" spans="1:9" ht="13.5" thickBot="1" x14ac:dyDescent="0.25">
      <c r="A96" s="19"/>
      <c r="B96" s="19"/>
      <c r="C96" s="19"/>
      <c r="D96" s="19"/>
      <c r="E96" s="19"/>
      <c r="F96" s="19"/>
      <c r="G96" s="19"/>
      <c r="H96" s="19"/>
      <c r="I96" s="19"/>
    </row>
    <row r="98" spans="1:35" x14ac:dyDescent="0.2">
      <c r="A98" s="51" t="s">
        <v>67</v>
      </c>
      <c r="D98" s="51">
        <f>SUM(G63,G75,G79,G91,G95)</f>
        <v>5.0624215200000009</v>
      </c>
      <c r="E98" s="17" t="s">
        <v>59</v>
      </c>
      <c r="F98" s="49"/>
      <c r="G98" s="51"/>
    </row>
    <row r="99" spans="1:35" x14ac:dyDescent="0.2">
      <c r="J99" s="16"/>
      <c r="K99" s="16"/>
      <c r="L99" s="16"/>
      <c r="M99" s="16"/>
      <c r="N99" s="16"/>
      <c r="O99" s="16"/>
      <c r="P99" s="16"/>
      <c r="Q99" s="20"/>
      <c r="R99" s="16"/>
      <c r="S99" s="16"/>
      <c r="T99" s="16"/>
      <c r="U99" s="16"/>
      <c r="V99" s="16"/>
      <c r="W99" s="16"/>
      <c r="X99" s="16"/>
      <c r="Y99" s="16"/>
      <c r="Z99" s="20"/>
      <c r="AA99" s="20"/>
      <c r="AB99" s="20"/>
      <c r="AC99" s="16"/>
      <c r="AD99" s="16"/>
      <c r="AE99" s="16"/>
      <c r="AF99" s="16"/>
      <c r="AG99" s="16"/>
      <c r="AH99" s="20"/>
      <c r="AI99" s="20"/>
    </row>
    <row r="100" spans="1:35" x14ac:dyDescent="0.2">
      <c r="A100" s="69" t="s">
        <v>7</v>
      </c>
      <c r="B100" s="69"/>
      <c r="C100" s="69"/>
      <c r="D100" s="34" t="s">
        <v>8</v>
      </c>
      <c r="E100" s="20"/>
      <c r="F100" s="34" t="s">
        <v>9</v>
      </c>
      <c r="G100" s="20"/>
      <c r="H100" s="34" t="s">
        <v>10</v>
      </c>
      <c r="I100" s="16"/>
    </row>
    <row r="102" spans="1:35" x14ac:dyDescent="0.2">
      <c r="D102" s="23"/>
      <c r="F102" s="23"/>
      <c r="H102" s="23"/>
    </row>
    <row r="103" spans="1:35" x14ac:dyDescent="0.2"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</row>
    <row r="104" spans="1:35" x14ac:dyDescent="0.2">
      <c r="A104" s="69" t="s">
        <v>11</v>
      </c>
      <c r="B104" s="69"/>
      <c r="C104" s="18" t="s">
        <v>73</v>
      </c>
      <c r="D104" s="24"/>
      <c r="E104" s="24"/>
      <c r="F104" s="24"/>
      <c r="G104" s="24"/>
      <c r="H104" s="24"/>
      <c r="I104" s="24"/>
    </row>
    <row r="105" spans="1:35" x14ac:dyDescent="0.2">
      <c r="A105" s="18"/>
      <c r="B105" s="18"/>
      <c r="C105" s="18"/>
      <c r="D105" s="18"/>
      <c r="E105" s="18"/>
      <c r="F105" s="18"/>
      <c r="G105" s="18"/>
      <c r="H105" s="18"/>
      <c r="I105" s="18"/>
    </row>
    <row r="107" spans="1:35" x14ac:dyDescent="0.2">
      <c r="A107" s="62" t="s">
        <v>15</v>
      </c>
      <c r="B107" s="62"/>
      <c r="C107" s="13"/>
      <c r="D107" s="6"/>
      <c r="E107" s="6"/>
      <c r="F107" s="6"/>
      <c r="G107" s="29" t="s">
        <v>14</v>
      </c>
      <c r="H107" s="71"/>
      <c r="I107" s="71"/>
    </row>
    <row r="109" spans="1:35" x14ac:dyDescent="0.2">
      <c r="A109" s="67" t="s">
        <v>12</v>
      </c>
      <c r="B109" s="6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</row>
  </sheetData>
  <mergeCells count="19">
    <mergeCell ref="F12:H12"/>
    <mergeCell ref="F74:H74"/>
    <mergeCell ref="H107:I107"/>
    <mergeCell ref="D10:F10"/>
    <mergeCell ref="A17:I17"/>
    <mergeCell ref="A62:C62"/>
    <mergeCell ref="A66:B66"/>
    <mergeCell ref="A70:B70"/>
    <mergeCell ref="D72:F72"/>
    <mergeCell ref="A109:B109"/>
    <mergeCell ref="A79:I79"/>
    <mergeCell ref="A100:C100"/>
    <mergeCell ref="A104:B104"/>
    <mergeCell ref="A107:B107"/>
    <mergeCell ref="A1:I1"/>
    <mergeCell ref="A3:C3"/>
    <mergeCell ref="G3:H3"/>
    <mergeCell ref="A8:B8"/>
    <mergeCell ref="A5:B5"/>
  </mergeCells>
  <phoneticPr fontId="6" type="noConversion"/>
  <printOptions horizontalCentered="1"/>
  <pageMargins left="0.7" right="0.7" top="1" bottom="1" header="0.5" footer="0.5"/>
  <pageSetup scale="78" orientation="portrait" r:id="rId1"/>
  <headerFooter scaleWithDoc="0" alignWithMargins="0">
    <oddFooter>&amp;C&amp;"Times New Roman,Regular"Page &amp;P of &amp;N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zoomScaleNormal="100" workbookViewId="0">
      <selection sqref="A1:I1"/>
    </sheetView>
  </sheetViews>
  <sheetFormatPr defaultRowHeight="12.75" x14ac:dyDescent="0.2"/>
  <cols>
    <col min="1" max="16384" width="9.140625" style="17"/>
  </cols>
  <sheetData>
    <row r="1" spans="1:35" ht="18.75" x14ac:dyDescent="0.2">
      <c r="A1" s="60" t="s">
        <v>40</v>
      </c>
      <c r="B1" s="60"/>
      <c r="C1" s="60"/>
      <c r="D1" s="60"/>
      <c r="E1" s="60"/>
      <c r="F1" s="60"/>
      <c r="G1" s="60"/>
      <c r="H1" s="60"/>
      <c r="I1" s="6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3" spans="1:35" x14ac:dyDescent="0.2">
      <c r="A3" s="62" t="s">
        <v>29</v>
      </c>
      <c r="B3" s="62"/>
      <c r="C3" s="62"/>
      <c r="D3" s="18" t="s">
        <v>46</v>
      </c>
      <c r="E3" s="18"/>
      <c r="F3" s="18"/>
      <c r="G3" s="65" t="s">
        <v>30</v>
      </c>
      <c r="H3" s="65"/>
      <c r="I3" s="14" t="s">
        <v>68</v>
      </c>
    </row>
    <row r="4" spans="1:35" x14ac:dyDescent="0.2">
      <c r="A4" s="37"/>
      <c r="B4" s="37"/>
      <c r="C4" s="37"/>
      <c r="G4" s="41"/>
      <c r="H4" s="41"/>
      <c r="I4" s="2"/>
    </row>
    <row r="5" spans="1:35" x14ac:dyDescent="0.2">
      <c r="A5" s="62" t="s">
        <v>41</v>
      </c>
      <c r="B5" s="62"/>
      <c r="C5" s="15" t="s">
        <v>55</v>
      </c>
      <c r="D5" s="18"/>
      <c r="E5" s="18"/>
      <c r="F5" s="18"/>
      <c r="G5" s="8"/>
      <c r="H5" s="8"/>
      <c r="I5" s="7"/>
    </row>
    <row r="6" spans="1:35" ht="13.5" thickBot="1" x14ac:dyDescent="0.25">
      <c r="A6" s="19" t="s">
        <v>56</v>
      </c>
      <c r="B6" s="19"/>
      <c r="C6" s="19"/>
      <c r="D6" s="19"/>
      <c r="E6" s="19"/>
      <c r="F6" s="19"/>
      <c r="G6" s="19"/>
      <c r="H6" s="19"/>
      <c r="I6" s="19"/>
    </row>
    <row r="7" spans="1:35" x14ac:dyDescent="0.2">
      <c r="A7" s="39"/>
      <c r="B7" s="39"/>
      <c r="C7" s="39"/>
      <c r="D7" s="39"/>
      <c r="E7" s="39"/>
      <c r="F7" s="3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15.75" x14ac:dyDescent="0.2">
      <c r="A8" s="66" t="s">
        <v>1</v>
      </c>
      <c r="B8" s="66"/>
      <c r="C8" s="21" t="s">
        <v>51</v>
      </c>
      <c r="D8" s="22"/>
      <c r="E8" s="22"/>
      <c r="F8" s="22"/>
      <c r="G8" s="22"/>
      <c r="H8" s="22"/>
      <c r="I8" s="2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x14ac:dyDescent="0.2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x14ac:dyDescent="0.2">
      <c r="A10" s="39"/>
      <c r="B10" s="39"/>
      <c r="C10" s="39"/>
      <c r="D10" s="69" t="s">
        <v>0</v>
      </c>
      <c r="E10" s="69"/>
      <c r="F10" s="6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x14ac:dyDescent="0.2">
      <c r="A11" s="39"/>
      <c r="B11" s="39"/>
      <c r="C11" s="39"/>
      <c r="D11" s="39"/>
      <c r="E11" s="39"/>
      <c r="F11" s="39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s="10" customFormat="1" ht="11.25" x14ac:dyDescent="0.2">
      <c r="A12" s="38" t="s">
        <v>2</v>
      </c>
      <c r="B12" s="9"/>
      <c r="C12" s="38" t="s">
        <v>3</v>
      </c>
      <c r="E12" s="38" t="s">
        <v>4</v>
      </c>
      <c r="F12" s="70" t="s">
        <v>5</v>
      </c>
      <c r="G12" s="70"/>
      <c r="H12" s="70"/>
      <c r="I12" s="38" t="s">
        <v>6</v>
      </c>
      <c r="J12" s="11"/>
    </row>
    <row r="13" spans="1:35" x14ac:dyDescent="0.2">
      <c r="J13" s="16"/>
      <c r="K13" s="16"/>
      <c r="L13" s="16"/>
      <c r="M13" s="20"/>
      <c r="N13" s="20"/>
      <c r="P13" s="16"/>
      <c r="Q13" s="16"/>
      <c r="R13" s="16"/>
      <c r="S13" s="16"/>
      <c r="T13" s="16"/>
      <c r="U13" s="20"/>
      <c r="V13" s="20"/>
      <c r="X13" s="16"/>
      <c r="Y13" s="16"/>
      <c r="Z13" s="16"/>
      <c r="AA13" s="16"/>
      <c r="AB13" s="16"/>
      <c r="AC13" s="16"/>
      <c r="AD13" s="16"/>
      <c r="AE13" s="20"/>
      <c r="AF13" s="20"/>
      <c r="AH13" s="16"/>
      <c r="AI13" s="16"/>
    </row>
    <row r="14" spans="1:35" x14ac:dyDescent="0.2">
      <c r="A14" s="23"/>
      <c r="C14" s="23">
        <v>49</v>
      </c>
      <c r="E14" s="23">
        <v>20</v>
      </c>
      <c r="G14" s="23"/>
      <c r="I14" s="23"/>
    </row>
    <row r="16" spans="1:35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x14ac:dyDescent="0.2">
      <c r="A17" s="68" t="s">
        <v>39</v>
      </c>
      <c r="B17" s="68"/>
      <c r="C17" s="68"/>
      <c r="D17" s="68"/>
      <c r="E17" s="68"/>
      <c r="F17" s="68"/>
      <c r="G17" s="68"/>
      <c r="H17" s="68"/>
      <c r="I17" s="6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9" spans="1:35" x14ac:dyDescent="0.2">
      <c r="A19" s="17" t="s">
        <v>58</v>
      </c>
    </row>
    <row r="21" spans="1:35" x14ac:dyDescent="0.2">
      <c r="A21" s="17">
        <v>610</v>
      </c>
      <c r="B21" s="17">
        <v>0.127</v>
      </c>
      <c r="C21" s="50">
        <v>0.05</v>
      </c>
      <c r="D21" s="17">
        <v>8760</v>
      </c>
      <c r="E21" s="17">
        <v>2000</v>
      </c>
      <c r="F21" s="49" t="s">
        <v>52</v>
      </c>
      <c r="G21" s="51">
        <f>A21*B21*C21*D21/E21</f>
        <v>16.96593</v>
      </c>
      <c r="H21" s="17" t="s">
        <v>59</v>
      </c>
    </row>
    <row r="22" spans="1:35" ht="13.5" thickBot="1" x14ac:dyDescent="0.25">
      <c r="A22" s="19"/>
      <c r="B22" s="19"/>
      <c r="C22" s="19"/>
      <c r="D22" s="19"/>
      <c r="E22" s="19"/>
      <c r="F22" s="19"/>
      <c r="G22" s="52"/>
      <c r="H22" s="19"/>
      <c r="I22" s="19"/>
    </row>
    <row r="23" spans="1:35" x14ac:dyDescent="0.2">
      <c r="A23" s="17" t="s">
        <v>60</v>
      </c>
      <c r="G23" s="51"/>
    </row>
    <row r="24" spans="1:35" x14ac:dyDescent="0.2">
      <c r="G24" s="51"/>
    </row>
    <row r="25" spans="1:35" x14ac:dyDescent="0.2">
      <c r="A25" s="17">
        <v>1</v>
      </c>
      <c r="B25" s="17">
        <v>6.8</v>
      </c>
      <c r="C25" s="17">
        <v>8760</v>
      </c>
      <c r="D25" s="17">
        <v>2000</v>
      </c>
      <c r="F25" s="49" t="s">
        <v>52</v>
      </c>
      <c r="G25" s="51">
        <f>A25*B25*C25/D25</f>
        <v>29.783999999999999</v>
      </c>
      <c r="H25" s="17" t="s">
        <v>59</v>
      </c>
    </row>
    <row r="26" spans="1:35" ht="13.5" thickBot="1" x14ac:dyDescent="0.25">
      <c r="A26" s="52"/>
      <c r="B26" s="19"/>
      <c r="C26" s="19"/>
      <c r="D26" s="19"/>
      <c r="E26" s="19"/>
      <c r="F26" s="53"/>
      <c r="G26" s="52"/>
      <c r="H26" s="19"/>
      <c r="I26" s="19"/>
    </row>
    <row r="27" spans="1:35" x14ac:dyDescent="0.2">
      <c r="A27" s="17" t="s">
        <v>61</v>
      </c>
      <c r="G27" s="51"/>
    </row>
    <row r="28" spans="1:35" x14ac:dyDescent="0.2">
      <c r="G28" s="51"/>
    </row>
    <row r="29" spans="1:35" x14ac:dyDescent="0.2">
      <c r="A29" s="17">
        <v>1</v>
      </c>
      <c r="B29" s="17">
        <v>1.75</v>
      </c>
      <c r="C29" s="17">
        <v>8760</v>
      </c>
      <c r="D29" s="17">
        <v>2000</v>
      </c>
      <c r="F29" s="49" t="s">
        <v>52</v>
      </c>
      <c r="G29" s="51">
        <f>A29*B29*C29/D29</f>
        <v>7.665</v>
      </c>
      <c r="H29" s="17" t="s">
        <v>59</v>
      </c>
    </row>
    <row r="30" spans="1:35" ht="13.5" thickBot="1" x14ac:dyDescent="0.25">
      <c r="A30" s="52"/>
      <c r="B30" s="19"/>
      <c r="C30" s="19"/>
      <c r="D30" s="19"/>
      <c r="E30" s="19"/>
      <c r="F30" s="53"/>
      <c r="G30" s="52"/>
      <c r="H30" s="19"/>
      <c r="I30" s="19"/>
    </row>
    <row r="31" spans="1:35" x14ac:dyDescent="0.2">
      <c r="A31" s="51"/>
      <c r="F31" s="49"/>
      <c r="G31" s="51"/>
    </row>
    <row r="32" spans="1:35" x14ac:dyDescent="0.2">
      <c r="A32" s="51" t="s">
        <v>67</v>
      </c>
      <c r="D32" s="51">
        <f>SUM(G21,G25,G29)</f>
        <v>54.414929999999998</v>
      </c>
      <c r="E32" s="17" t="s">
        <v>59</v>
      </c>
      <c r="F32" s="49"/>
      <c r="G32" s="51"/>
    </row>
    <row r="34" spans="1:35" x14ac:dyDescent="0.2">
      <c r="A34" s="69" t="s">
        <v>7</v>
      </c>
      <c r="B34" s="69"/>
      <c r="C34" s="69"/>
      <c r="D34" s="40" t="s">
        <v>8</v>
      </c>
      <c r="E34" s="20"/>
      <c r="F34" s="40" t="s">
        <v>9</v>
      </c>
      <c r="G34" s="20"/>
      <c r="H34" s="40" t="s">
        <v>10</v>
      </c>
      <c r="I34" s="16"/>
      <c r="J34" s="16"/>
      <c r="K34" s="16"/>
      <c r="L34" s="16"/>
      <c r="M34" s="16"/>
      <c r="N34" s="16"/>
      <c r="O34" s="16"/>
      <c r="P34" s="20"/>
      <c r="Q34" s="20"/>
      <c r="R34" s="20"/>
      <c r="T34" s="16"/>
      <c r="U34" s="16"/>
      <c r="V34" s="16"/>
      <c r="W34" s="16"/>
      <c r="X34" s="16"/>
      <c r="Y34" s="20"/>
      <c r="Z34" s="20"/>
      <c r="AA34" s="20"/>
      <c r="AC34" s="16"/>
      <c r="AD34" s="16"/>
      <c r="AE34" s="16"/>
      <c r="AF34" s="16"/>
      <c r="AG34" s="16"/>
      <c r="AH34" s="16"/>
      <c r="AI34" s="20"/>
    </row>
    <row r="36" spans="1:35" x14ac:dyDescent="0.2">
      <c r="D36" s="23"/>
      <c r="F36" s="23"/>
      <c r="H36" s="23"/>
    </row>
    <row r="38" spans="1:35" x14ac:dyDescent="0.2">
      <c r="A38" s="69" t="s">
        <v>11</v>
      </c>
      <c r="B38" s="69"/>
      <c r="C38" s="18"/>
      <c r="D38" s="24"/>
      <c r="E38" s="24"/>
      <c r="F38" s="24"/>
      <c r="G38" s="24"/>
      <c r="H38" s="24"/>
      <c r="I38" s="24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</row>
    <row r="39" spans="1:35" x14ac:dyDescent="0.2">
      <c r="A39" s="18"/>
      <c r="B39" s="18"/>
      <c r="C39" s="18"/>
      <c r="D39" s="18"/>
      <c r="E39" s="18"/>
      <c r="F39" s="18"/>
      <c r="G39" s="18"/>
      <c r="H39" s="18"/>
      <c r="I39" s="18"/>
    </row>
    <row r="40" spans="1:35" ht="13.5" thickBot="1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2" spans="1:35" ht="15.75" x14ac:dyDescent="0.2">
      <c r="A42" s="66" t="s">
        <v>1</v>
      </c>
      <c r="B42" s="66"/>
      <c r="C42" s="21" t="s">
        <v>70</v>
      </c>
      <c r="D42" s="22"/>
      <c r="E42" s="22"/>
      <c r="F42" s="22"/>
      <c r="G42" s="22"/>
      <c r="H42" s="22"/>
      <c r="I42" s="22"/>
    </row>
    <row r="43" spans="1:35" x14ac:dyDescent="0.2">
      <c r="D43" s="20"/>
      <c r="E43" s="20"/>
      <c r="F43" s="20"/>
      <c r="G43" s="20"/>
      <c r="H43" s="20"/>
      <c r="I43" s="20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1:35" x14ac:dyDescent="0.2">
      <c r="A44" s="39"/>
      <c r="B44" s="39"/>
      <c r="C44" s="39"/>
      <c r="D44" s="69" t="s">
        <v>0</v>
      </c>
      <c r="E44" s="69"/>
      <c r="F44" s="6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</row>
    <row r="45" spans="1:35" x14ac:dyDescent="0.2">
      <c r="A45" s="39"/>
      <c r="B45" s="39"/>
      <c r="C45" s="39"/>
      <c r="D45" s="39"/>
      <c r="E45" s="39"/>
      <c r="F45" s="39"/>
      <c r="G45" s="20"/>
      <c r="H45" s="20"/>
      <c r="I45" s="20"/>
      <c r="J45" s="16"/>
      <c r="K45" s="16"/>
      <c r="N45" s="16"/>
      <c r="O45" s="16"/>
      <c r="P45" s="16"/>
      <c r="Q45" s="16"/>
      <c r="R45" s="16"/>
      <c r="S45" s="16"/>
      <c r="V45" s="16"/>
      <c r="W45" s="16"/>
      <c r="X45" s="16"/>
      <c r="Y45" s="16"/>
      <c r="Z45" s="16"/>
      <c r="AA45" s="16"/>
      <c r="AB45" s="16"/>
      <c r="AC45" s="16"/>
      <c r="AF45" s="16"/>
      <c r="AG45" s="16"/>
      <c r="AH45" s="16"/>
      <c r="AI45" s="16"/>
    </row>
    <row r="46" spans="1:35" s="12" customFormat="1" ht="11.25" x14ac:dyDescent="0.2">
      <c r="A46" s="38" t="s">
        <v>2</v>
      </c>
      <c r="B46" s="9"/>
      <c r="C46" s="38" t="s">
        <v>3</v>
      </c>
      <c r="E46" s="38" t="s">
        <v>4</v>
      </c>
      <c r="F46" s="70" t="s">
        <v>5</v>
      </c>
      <c r="G46" s="70"/>
      <c r="H46" s="70"/>
      <c r="I46" s="38" t="s">
        <v>6</v>
      </c>
    </row>
    <row r="48" spans="1:35" x14ac:dyDescent="0.2">
      <c r="A48" s="23"/>
      <c r="C48" s="54" t="s">
        <v>72</v>
      </c>
      <c r="D48" s="26"/>
      <c r="E48" s="23"/>
      <c r="G48" s="23"/>
      <c r="I48" s="23"/>
    </row>
    <row r="50" spans="1:35" x14ac:dyDescent="0.2">
      <c r="A50" s="20"/>
      <c r="B50" s="20"/>
      <c r="C50" s="20"/>
      <c r="D50" s="20"/>
      <c r="E50" s="20"/>
      <c r="F50" s="20"/>
      <c r="G50" s="20"/>
      <c r="H50" s="20"/>
      <c r="I50" s="20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x14ac:dyDescent="0.2">
      <c r="A51" s="68" t="s">
        <v>39</v>
      </c>
      <c r="B51" s="68"/>
      <c r="C51" s="68"/>
      <c r="D51" s="68"/>
      <c r="E51" s="68"/>
      <c r="F51" s="68"/>
      <c r="G51" s="68"/>
      <c r="H51" s="68"/>
      <c r="I51" s="68"/>
    </row>
    <row r="53" spans="1:35" x14ac:dyDescent="0.2">
      <c r="A53" s="17" t="s">
        <v>71</v>
      </c>
      <c r="G53" s="51"/>
    </row>
    <row r="54" spans="1:35" x14ac:dyDescent="0.2">
      <c r="G54" s="51"/>
    </row>
    <row r="55" spans="1:35" x14ac:dyDescent="0.2">
      <c r="A55" s="17">
        <v>1</v>
      </c>
      <c r="B55" s="17">
        <v>7.17</v>
      </c>
      <c r="C55" s="17">
        <v>2.5999999999999999E-2</v>
      </c>
      <c r="D55" s="17">
        <v>8760</v>
      </c>
      <c r="E55" s="17">
        <v>2000</v>
      </c>
      <c r="F55" s="49" t="s">
        <v>52</v>
      </c>
      <c r="G55" s="51">
        <f>A55*B55*C55*D55/E55</f>
        <v>0.81651960000000001</v>
      </c>
      <c r="H55" s="17" t="s">
        <v>59</v>
      </c>
    </row>
    <row r="57" spans="1:35" x14ac:dyDescent="0.2">
      <c r="A57" s="69" t="s">
        <v>7</v>
      </c>
      <c r="B57" s="69"/>
      <c r="C57" s="69"/>
      <c r="D57" s="40" t="s">
        <v>8</v>
      </c>
      <c r="E57" s="20"/>
      <c r="F57" s="40" t="s">
        <v>9</v>
      </c>
      <c r="G57" s="20"/>
      <c r="H57" s="40" t="s">
        <v>10</v>
      </c>
      <c r="I57" s="16"/>
    </row>
    <row r="59" spans="1:35" x14ac:dyDescent="0.2">
      <c r="D59" s="23"/>
      <c r="F59" s="23"/>
      <c r="H59" s="23"/>
    </row>
    <row r="60" spans="1:35" x14ac:dyDescent="0.2"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</row>
    <row r="61" spans="1:35" x14ac:dyDescent="0.2">
      <c r="A61" s="69" t="s">
        <v>11</v>
      </c>
      <c r="B61" s="69"/>
      <c r="C61" s="18" t="s">
        <v>74</v>
      </c>
      <c r="D61" s="24"/>
      <c r="E61" s="24"/>
      <c r="F61" s="24"/>
      <c r="G61" s="24"/>
      <c r="H61" s="24"/>
      <c r="I61" s="24"/>
    </row>
    <row r="62" spans="1:35" x14ac:dyDescent="0.2">
      <c r="A62" s="18"/>
      <c r="B62" s="18"/>
      <c r="C62" s="18"/>
      <c r="D62" s="18"/>
      <c r="E62" s="18"/>
      <c r="F62" s="18"/>
      <c r="G62" s="18"/>
      <c r="H62" s="18"/>
      <c r="I62" s="18"/>
    </row>
    <row r="64" spans="1:35" x14ac:dyDescent="0.2">
      <c r="A64" s="62" t="s">
        <v>15</v>
      </c>
      <c r="B64" s="62"/>
      <c r="C64" s="13"/>
      <c r="D64" s="6"/>
      <c r="E64" s="6"/>
      <c r="F64" s="6"/>
      <c r="G64" s="37" t="s">
        <v>14</v>
      </c>
      <c r="H64" s="71"/>
      <c r="I64" s="71"/>
    </row>
    <row r="66" spans="1:35" x14ac:dyDescent="0.2">
      <c r="A66" s="67" t="s">
        <v>12</v>
      </c>
      <c r="B66" s="6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</sheetData>
  <mergeCells count="19">
    <mergeCell ref="A66:B66"/>
    <mergeCell ref="F46:H46"/>
    <mergeCell ref="A51:I51"/>
    <mergeCell ref="A57:C57"/>
    <mergeCell ref="A61:B61"/>
    <mergeCell ref="A64:B64"/>
    <mergeCell ref="H64:I64"/>
    <mergeCell ref="D44:F44"/>
    <mergeCell ref="A1:I1"/>
    <mergeCell ref="A3:C3"/>
    <mergeCell ref="G3:H3"/>
    <mergeCell ref="A5:B5"/>
    <mergeCell ref="A8:B8"/>
    <mergeCell ref="D10:F10"/>
    <mergeCell ref="F12:H12"/>
    <mergeCell ref="A17:I17"/>
    <mergeCell ref="A34:C34"/>
    <mergeCell ref="A38:B38"/>
    <mergeCell ref="A42:B42"/>
  </mergeCells>
  <printOptions horizontalCentered="1"/>
  <pageMargins left="0.7" right="0.7" top="1" bottom="1" header="0.5" footer="0.5"/>
  <pageSetup scale="78" orientation="portrait" r:id="rId1"/>
  <headerFooter scaleWithDoc="0" alignWithMargins="0">
    <oddFooter>&amp;C&amp;"Times New Roman,Regular"Page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9"/>
  <sheetViews>
    <sheetView zoomScaleNormal="100" workbookViewId="0">
      <selection sqref="A1:I1"/>
    </sheetView>
  </sheetViews>
  <sheetFormatPr defaultRowHeight="12.75" x14ac:dyDescent="0.2"/>
  <cols>
    <col min="1" max="16384" width="9.140625" style="17"/>
  </cols>
  <sheetData>
    <row r="1" spans="1:35" ht="18.75" x14ac:dyDescent="0.2">
      <c r="A1" s="60" t="s">
        <v>40</v>
      </c>
      <c r="B1" s="60"/>
      <c r="C1" s="60"/>
      <c r="D1" s="60"/>
      <c r="E1" s="60"/>
      <c r="F1" s="60"/>
      <c r="G1" s="60"/>
      <c r="H1" s="60"/>
      <c r="I1" s="6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3" spans="1:35" x14ac:dyDescent="0.2">
      <c r="A3" s="62" t="s">
        <v>29</v>
      </c>
      <c r="B3" s="62"/>
      <c r="C3" s="62"/>
      <c r="D3" s="18" t="s">
        <v>46</v>
      </c>
      <c r="E3" s="18"/>
      <c r="F3" s="18"/>
      <c r="G3" s="65" t="s">
        <v>30</v>
      </c>
      <c r="H3" s="65"/>
      <c r="I3" s="14" t="s">
        <v>69</v>
      </c>
    </row>
    <row r="4" spans="1:35" x14ac:dyDescent="0.2">
      <c r="A4" s="37"/>
      <c r="B4" s="37"/>
      <c r="C4" s="37"/>
      <c r="G4" s="41"/>
      <c r="H4" s="41"/>
      <c r="I4" s="2"/>
    </row>
    <row r="5" spans="1:35" x14ac:dyDescent="0.2">
      <c r="A5" s="62" t="s">
        <v>41</v>
      </c>
      <c r="B5" s="62"/>
      <c r="C5" s="15" t="s">
        <v>55</v>
      </c>
      <c r="D5" s="18"/>
      <c r="E5" s="18"/>
      <c r="F5" s="18"/>
      <c r="G5" s="8"/>
      <c r="H5" s="8"/>
      <c r="I5" s="7"/>
    </row>
    <row r="6" spans="1:35" ht="13.5" thickBot="1" x14ac:dyDescent="0.25">
      <c r="A6" s="19" t="s">
        <v>56</v>
      </c>
      <c r="B6" s="19"/>
      <c r="C6" s="19"/>
      <c r="D6" s="19"/>
      <c r="E6" s="19"/>
      <c r="F6" s="19"/>
      <c r="G6" s="19"/>
      <c r="H6" s="19"/>
      <c r="I6" s="19"/>
    </row>
    <row r="7" spans="1:35" x14ac:dyDescent="0.2">
      <c r="A7" s="39"/>
      <c r="B7" s="39"/>
      <c r="C7" s="39"/>
      <c r="D7" s="39"/>
      <c r="E7" s="39"/>
      <c r="F7" s="3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15.75" x14ac:dyDescent="0.2">
      <c r="A8" s="66" t="s">
        <v>1</v>
      </c>
      <c r="B8" s="66"/>
      <c r="C8" s="21" t="s">
        <v>51</v>
      </c>
      <c r="D8" s="22"/>
      <c r="E8" s="22"/>
      <c r="F8" s="22"/>
      <c r="G8" s="22"/>
      <c r="H8" s="22"/>
      <c r="I8" s="2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x14ac:dyDescent="0.2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x14ac:dyDescent="0.2">
      <c r="A10" s="39"/>
      <c r="B10" s="39"/>
      <c r="C10" s="39"/>
      <c r="D10" s="69" t="s">
        <v>0</v>
      </c>
      <c r="E10" s="69"/>
      <c r="F10" s="6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x14ac:dyDescent="0.2">
      <c r="A11" s="39"/>
      <c r="B11" s="39"/>
      <c r="C11" s="39"/>
      <c r="D11" s="39"/>
      <c r="E11" s="39"/>
      <c r="F11" s="39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s="10" customFormat="1" ht="11.25" x14ac:dyDescent="0.2">
      <c r="A12" s="38" t="s">
        <v>2</v>
      </c>
      <c r="B12" s="9"/>
      <c r="C12" s="38" t="s">
        <v>3</v>
      </c>
      <c r="E12" s="38" t="s">
        <v>4</v>
      </c>
      <c r="F12" s="70" t="s">
        <v>5</v>
      </c>
      <c r="G12" s="70"/>
      <c r="H12" s="70"/>
      <c r="I12" s="38" t="s">
        <v>6</v>
      </c>
      <c r="J12" s="11"/>
    </row>
    <row r="13" spans="1:35" x14ac:dyDescent="0.2">
      <c r="J13" s="16"/>
      <c r="K13" s="16"/>
      <c r="L13" s="16"/>
      <c r="M13" s="20"/>
      <c r="N13" s="20"/>
      <c r="P13" s="16"/>
      <c r="Q13" s="16"/>
      <c r="R13" s="16"/>
      <c r="S13" s="16"/>
      <c r="T13" s="16"/>
      <c r="U13" s="20"/>
      <c r="V13" s="20"/>
      <c r="X13" s="16"/>
      <c r="Y13" s="16"/>
      <c r="Z13" s="16"/>
      <c r="AA13" s="16"/>
      <c r="AB13" s="16"/>
      <c r="AC13" s="16"/>
      <c r="AD13" s="16"/>
      <c r="AE13" s="20"/>
      <c r="AF13" s="20"/>
      <c r="AH13" s="16"/>
      <c r="AI13" s="16"/>
    </row>
    <row r="14" spans="1:35" x14ac:dyDescent="0.2">
      <c r="A14" s="23"/>
      <c r="C14" s="23">
        <v>25</v>
      </c>
      <c r="E14" s="23"/>
      <c r="G14" s="23"/>
      <c r="I14" s="23"/>
    </row>
    <row r="16" spans="1:35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x14ac:dyDescent="0.2">
      <c r="A17" s="68" t="s">
        <v>39</v>
      </c>
      <c r="B17" s="68"/>
      <c r="C17" s="68"/>
      <c r="D17" s="68"/>
      <c r="E17" s="68"/>
      <c r="F17" s="68"/>
      <c r="G17" s="68"/>
      <c r="H17" s="68"/>
      <c r="I17" s="6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9" spans="1:35" x14ac:dyDescent="0.2">
      <c r="A19" s="17" t="s">
        <v>58</v>
      </c>
    </row>
    <row r="21" spans="1:35" x14ac:dyDescent="0.2">
      <c r="A21" s="17">
        <v>1240</v>
      </c>
      <c r="B21" s="17">
        <v>0.40899999999999997</v>
      </c>
      <c r="C21" s="50">
        <v>0.8</v>
      </c>
      <c r="D21" s="17">
        <v>8760</v>
      </c>
      <c r="E21" s="17">
        <v>2000</v>
      </c>
      <c r="F21" s="49" t="s">
        <v>52</v>
      </c>
      <c r="G21" s="51">
        <f>A21*B21*C21*D21/E21</f>
        <v>1777.0886400000002</v>
      </c>
      <c r="H21" s="17" t="s">
        <v>53</v>
      </c>
    </row>
    <row r="22" spans="1:35" x14ac:dyDescent="0.2">
      <c r="C22" s="50"/>
      <c r="F22" s="49"/>
      <c r="G22" s="51"/>
    </row>
    <row r="23" spans="1:35" x14ac:dyDescent="0.2">
      <c r="A23" s="17" t="s">
        <v>57</v>
      </c>
      <c r="C23" s="50"/>
      <c r="F23" s="49"/>
      <c r="G23" s="51"/>
    </row>
    <row r="24" spans="1:35" x14ac:dyDescent="0.2">
      <c r="C24" s="50"/>
      <c r="F24" s="49"/>
      <c r="G24" s="51"/>
    </row>
    <row r="25" spans="1:35" x14ac:dyDescent="0.2">
      <c r="A25" s="51">
        <f>G21</f>
        <v>1777.0886400000002</v>
      </c>
      <c r="B25" s="17">
        <f>(1-(95/100))</f>
        <v>5.0000000000000044E-2</v>
      </c>
      <c r="F25" s="49" t="s">
        <v>52</v>
      </c>
      <c r="G25" s="51">
        <f>A25*B25</f>
        <v>88.854432000000088</v>
      </c>
      <c r="H25" s="17" t="s">
        <v>54</v>
      </c>
    </row>
    <row r="26" spans="1:35" ht="13.5" thickBot="1" x14ac:dyDescent="0.25">
      <c r="A26" s="19"/>
      <c r="B26" s="19"/>
      <c r="C26" s="19"/>
      <c r="D26" s="19"/>
      <c r="E26" s="19"/>
      <c r="F26" s="19"/>
      <c r="G26" s="52"/>
      <c r="H26" s="19"/>
      <c r="I26" s="19"/>
    </row>
    <row r="27" spans="1:35" x14ac:dyDescent="0.2">
      <c r="A27" s="17" t="s">
        <v>60</v>
      </c>
      <c r="G27" s="51"/>
    </row>
    <row r="28" spans="1:35" x14ac:dyDescent="0.2">
      <c r="G28" s="51"/>
    </row>
    <row r="29" spans="1:35" x14ac:dyDescent="0.2">
      <c r="A29" s="17">
        <v>21</v>
      </c>
      <c r="B29" s="17">
        <v>6.8</v>
      </c>
      <c r="C29" s="17">
        <v>8760</v>
      </c>
      <c r="D29" s="17">
        <v>2000</v>
      </c>
      <c r="F29" s="49" t="s">
        <v>52</v>
      </c>
      <c r="G29" s="51">
        <f>A29*B29*C29/D29</f>
        <v>625.46399999999983</v>
      </c>
      <c r="H29" s="17" t="s">
        <v>53</v>
      </c>
    </row>
    <row r="30" spans="1:35" x14ac:dyDescent="0.2">
      <c r="F30" s="49"/>
      <c r="G30" s="51"/>
    </row>
    <row r="31" spans="1:35" x14ac:dyDescent="0.2">
      <c r="A31" s="17" t="s">
        <v>62</v>
      </c>
      <c r="F31" s="49"/>
      <c r="G31" s="51"/>
    </row>
    <row r="32" spans="1:35" x14ac:dyDescent="0.2">
      <c r="F32" s="49"/>
      <c r="G32" s="51"/>
    </row>
    <row r="33" spans="1:9" x14ac:dyDescent="0.2">
      <c r="A33" s="51">
        <f>G29</f>
        <v>625.46399999999983</v>
      </c>
      <c r="B33" s="50">
        <v>0.4</v>
      </c>
      <c r="F33" s="49" t="s">
        <v>52</v>
      </c>
      <c r="G33" s="51">
        <f>A33*B33</f>
        <v>250.18559999999994</v>
      </c>
      <c r="H33" s="17" t="s">
        <v>63</v>
      </c>
    </row>
    <row r="34" spans="1:9" x14ac:dyDescent="0.2">
      <c r="F34" s="49"/>
      <c r="G34" s="51"/>
    </row>
    <row r="35" spans="1:9" x14ac:dyDescent="0.2">
      <c r="A35" s="17" t="s">
        <v>64</v>
      </c>
      <c r="F35" s="49"/>
      <c r="G35" s="51"/>
    </row>
    <row r="36" spans="1:9" x14ac:dyDescent="0.2">
      <c r="F36" s="49"/>
      <c r="G36" s="51"/>
    </row>
    <row r="37" spans="1:9" x14ac:dyDescent="0.2">
      <c r="A37" s="51">
        <f>G29</f>
        <v>625.46399999999983</v>
      </c>
      <c r="B37" s="51">
        <f>G33</f>
        <v>250.18559999999994</v>
      </c>
      <c r="F37" s="49" t="s">
        <v>52</v>
      </c>
      <c r="G37" s="51">
        <f>A37-B37</f>
        <v>375.27839999999992</v>
      </c>
      <c r="H37" s="17" t="s">
        <v>65</v>
      </c>
    </row>
    <row r="38" spans="1:9" x14ac:dyDescent="0.2">
      <c r="F38" s="49"/>
      <c r="G38" s="51"/>
    </row>
    <row r="39" spans="1:9" x14ac:dyDescent="0.2">
      <c r="A39" s="17" t="s">
        <v>66</v>
      </c>
      <c r="C39" s="50"/>
      <c r="F39" s="49"/>
      <c r="G39" s="51"/>
    </row>
    <row r="40" spans="1:9" x14ac:dyDescent="0.2">
      <c r="C40" s="50"/>
      <c r="F40" s="49"/>
      <c r="G40" s="51"/>
    </row>
    <row r="41" spans="1:9" x14ac:dyDescent="0.2">
      <c r="A41" s="51">
        <f>G33</f>
        <v>250.18559999999994</v>
      </c>
      <c r="B41" s="17">
        <f>(1-(95/100))</f>
        <v>5.0000000000000044E-2</v>
      </c>
      <c r="F41" s="49" t="s">
        <v>52</v>
      </c>
      <c r="G41" s="51">
        <f>A41*B41</f>
        <v>12.509280000000008</v>
      </c>
      <c r="H41" s="17" t="s">
        <v>54</v>
      </c>
    </row>
    <row r="42" spans="1:9" ht="13.5" thickBot="1" x14ac:dyDescent="0.25">
      <c r="A42" s="52"/>
      <c r="B42" s="19"/>
      <c r="C42" s="19"/>
      <c r="D42" s="19"/>
      <c r="E42" s="19"/>
      <c r="F42" s="53"/>
      <c r="G42" s="52"/>
      <c r="H42" s="19"/>
      <c r="I42" s="19"/>
    </row>
    <row r="43" spans="1:9" x14ac:dyDescent="0.2">
      <c r="A43" s="17" t="s">
        <v>61</v>
      </c>
      <c r="G43" s="51"/>
    </row>
    <row r="44" spans="1:9" x14ac:dyDescent="0.2">
      <c r="G44" s="51"/>
    </row>
    <row r="45" spans="1:9" x14ac:dyDescent="0.2">
      <c r="A45" s="17">
        <v>21</v>
      </c>
      <c r="B45" s="17">
        <v>1.75</v>
      </c>
      <c r="C45" s="17">
        <v>8760</v>
      </c>
      <c r="D45" s="17">
        <v>2000</v>
      </c>
      <c r="F45" s="49" t="s">
        <v>52</v>
      </c>
      <c r="G45" s="51">
        <f>A45*B45*C45/D45</f>
        <v>160.965</v>
      </c>
      <c r="H45" s="17" t="s">
        <v>53</v>
      </c>
    </row>
    <row r="46" spans="1:9" x14ac:dyDescent="0.2">
      <c r="F46" s="49"/>
      <c r="G46" s="51"/>
    </row>
    <row r="47" spans="1:9" x14ac:dyDescent="0.2">
      <c r="A47" s="17" t="s">
        <v>62</v>
      </c>
      <c r="F47" s="49"/>
      <c r="G47" s="51"/>
    </row>
    <row r="48" spans="1:9" x14ac:dyDescent="0.2">
      <c r="F48" s="49"/>
      <c r="G48" s="51"/>
    </row>
    <row r="49" spans="1:35" x14ac:dyDescent="0.2">
      <c r="A49" s="51">
        <f>G45</f>
        <v>160.965</v>
      </c>
      <c r="B49" s="50">
        <v>0.7</v>
      </c>
      <c r="F49" s="49" t="s">
        <v>52</v>
      </c>
      <c r="G49" s="51">
        <f>A49*B49</f>
        <v>112.6755</v>
      </c>
      <c r="H49" s="17" t="s">
        <v>63</v>
      </c>
    </row>
    <row r="50" spans="1:35" x14ac:dyDescent="0.2">
      <c r="F50" s="49"/>
      <c r="G50" s="51"/>
    </row>
    <row r="51" spans="1:35" x14ac:dyDescent="0.2">
      <c r="A51" s="17" t="s">
        <v>64</v>
      </c>
      <c r="F51" s="49"/>
      <c r="G51" s="51"/>
    </row>
    <row r="52" spans="1:35" x14ac:dyDescent="0.2">
      <c r="F52" s="49"/>
      <c r="G52" s="51"/>
    </row>
    <row r="53" spans="1:35" x14ac:dyDescent="0.2">
      <c r="A53" s="51">
        <f>G45</f>
        <v>160.965</v>
      </c>
      <c r="B53" s="51">
        <f>G49</f>
        <v>112.6755</v>
      </c>
      <c r="F53" s="49" t="s">
        <v>52</v>
      </c>
      <c r="G53" s="51">
        <f>A53-B53</f>
        <v>48.289500000000004</v>
      </c>
      <c r="H53" s="17" t="s">
        <v>65</v>
      </c>
    </row>
    <row r="54" spans="1:35" x14ac:dyDescent="0.2">
      <c r="G54" s="51"/>
    </row>
    <row r="55" spans="1:35" x14ac:dyDescent="0.2">
      <c r="A55" s="17" t="s">
        <v>57</v>
      </c>
      <c r="C55" s="50"/>
      <c r="F55" s="49"/>
      <c r="G55" s="51"/>
    </row>
    <row r="56" spans="1:35" x14ac:dyDescent="0.2">
      <c r="C56" s="50"/>
      <c r="F56" s="49"/>
      <c r="G56" s="51"/>
    </row>
    <row r="57" spans="1:35" x14ac:dyDescent="0.2">
      <c r="A57" s="51">
        <f>G49</f>
        <v>112.6755</v>
      </c>
      <c r="B57" s="17">
        <f>(1-(95/100))</f>
        <v>5.0000000000000044E-2</v>
      </c>
      <c r="F57" s="49" t="s">
        <v>52</v>
      </c>
      <c r="G57" s="51">
        <f>A57*B57</f>
        <v>5.6337750000000053</v>
      </c>
      <c r="H57" s="17" t="s">
        <v>54</v>
      </c>
    </row>
    <row r="58" spans="1:35" ht="13.5" thickBot="1" x14ac:dyDescent="0.25">
      <c r="A58" s="52"/>
      <c r="B58" s="19"/>
      <c r="C58" s="19"/>
      <c r="D58" s="19"/>
      <c r="E58" s="19"/>
      <c r="F58" s="53"/>
      <c r="G58" s="52"/>
      <c r="H58" s="19"/>
      <c r="I58" s="19"/>
    </row>
    <row r="59" spans="1:35" x14ac:dyDescent="0.2">
      <c r="A59" s="51"/>
      <c r="F59" s="49"/>
      <c r="G59" s="51"/>
    </row>
    <row r="60" spans="1:35" x14ac:dyDescent="0.2">
      <c r="A60" s="51" t="s">
        <v>67</v>
      </c>
      <c r="D60" s="51">
        <f>SUM(G25,G37,G41,G53,G57)</f>
        <v>530.56538699999999</v>
      </c>
      <c r="E60" s="17" t="s">
        <v>59</v>
      </c>
      <c r="F60" s="49"/>
      <c r="G60" s="51"/>
    </row>
    <row r="62" spans="1:35" x14ac:dyDescent="0.2">
      <c r="A62" s="69" t="s">
        <v>7</v>
      </c>
      <c r="B62" s="69"/>
      <c r="C62" s="69"/>
      <c r="D62" s="40" t="s">
        <v>8</v>
      </c>
      <c r="E62" s="20"/>
      <c r="F62" s="40" t="s">
        <v>9</v>
      </c>
      <c r="G62" s="20"/>
      <c r="H62" s="40" t="s">
        <v>10</v>
      </c>
      <c r="I62" s="16"/>
      <c r="J62" s="16"/>
      <c r="K62" s="16"/>
      <c r="L62" s="16"/>
      <c r="M62" s="16"/>
      <c r="N62" s="16"/>
      <c r="O62" s="16"/>
      <c r="P62" s="20"/>
      <c r="Q62" s="20"/>
      <c r="R62" s="20"/>
      <c r="T62" s="16"/>
      <c r="U62" s="16"/>
      <c r="V62" s="16"/>
      <c r="W62" s="16"/>
      <c r="X62" s="16"/>
      <c r="Y62" s="20"/>
      <c r="Z62" s="20"/>
      <c r="AA62" s="20"/>
      <c r="AC62" s="16"/>
      <c r="AD62" s="16"/>
      <c r="AE62" s="16"/>
      <c r="AF62" s="16"/>
      <c r="AG62" s="16"/>
      <c r="AH62" s="16"/>
      <c r="AI62" s="20"/>
    </row>
    <row r="64" spans="1:35" x14ac:dyDescent="0.2">
      <c r="D64" s="23"/>
      <c r="F64" s="23"/>
      <c r="H64" s="23"/>
    </row>
    <row r="66" spans="1:35" x14ac:dyDescent="0.2">
      <c r="A66" s="69" t="s">
        <v>11</v>
      </c>
      <c r="B66" s="69"/>
      <c r="C66" s="18"/>
      <c r="D66" s="24"/>
      <c r="E66" s="24"/>
      <c r="F66" s="24"/>
      <c r="G66" s="24"/>
      <c r="H66" s="24"/>
      <c r="I66" s="24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1:35" x14ac:dyDescent="0.2">
      <c r="A67" s="18"/>
      <c r="B67" s="18"/>
      <c r="C67" s="18"/>
      <c r="D67" s="18"/>
      <c r="E67" s="18"/>
      <c r="F67" s="18"/>
      <c r="G67" s="18"/>
      <c r="H67" s="18"/>
      <c r="I67" s="18"/>
    </row>
    <row r="68" spans="1:35" ht="13.5" thickBot="1" x14ac:dyDescent="0.25">
      <c r="A68" s="25"/>
      <c r="B68" s="25"/>
      <c r="C68" s="25"/>
      <c r="D68" s="25"/>
      <c r="E68" s="25"/>
      <c r="F68" s="25"/>
      <c r="G68" s="25"/>
      <c r="H68" s="25"/>
      <c r="I68" s="25"/>
    </row>
    <row r="70" spans="1:35" ht="15.75" x14ac:dyDescent="0.2">
      <c r="A70" s="66" t="s">
        <v>1</v>
      </c>
      <c r="B70" s="66"/>
      <c r="C70" s="21" t="s">
        <v>70</v>
      </c>
      <c r="D70" s="22"/>
      <c r="E70" s="22"/>
      <c r="F70" s="22"/>
      <c r="G70" s="22"/>
      <c r="H70" s="22"/>
      <c r="I70" s="22"/>
    </row>
    <row r="71" spans="1:35" x14ac:dyDescent="0.2">
      <c r="D71" s="20"/>
      <c r="E71" s="20"/>
      <c r="F71" s="20"/>
      <c r="G71" s="20"/>
      <c r="H71" s="20"/>
      <c r="I71" s="20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</row>
    <row r="72" spans="1:35" x14ac:dyDescent="0.2">
      <c r="A72" s="39"/>
      <c r="B72" s="39"/>
      <c r="C72" s="39"/>
      <c r="D72" s="69" t="s">
        <v>0</v>
      </c>
      <c r="E72" s="69"/>
      <c r="F72" s="69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</row>
    <row r="73" spans="1:35" x14ac:dyDescent="0.2">
      <c r="A73" s="39"/>
      <c r="B73" s="39"/>
      <c r="C73" s="39"/>
      <c r="D73" s="39"/>
      <c r="E73" s="39"/>
      <c r="F73" s="39"/>
      <c r="G73" s="20"/>
      <c r="H73" s="20"/>
      <c r="I73" s="20"/>
      <c r="J73" s="16"/>
      <c r="K73" s="16"/>
      <c r="N73" s="16"/>
      <c r="O73" s="16"/>
      <c r="P73" s="16"/>
      <c r="Q73" s="16"/>
      <c r="R73" s="16"/>
      <c r="S73" s="16"/>
      <c r="V73" s="16"/>
      <c r="W73" s="16"/>
      <c r="X73" s="16"/>
      <c r="Y73" s="16"/>
      <c r="Z73" s="16"/>
      <c r="AA73" s="16"/>
      <c r="AB73" s="16"/>
      <c r="AC73" s="16"/>
      <c r="AF73" s="16"/>
      <c r="AG73" s="16"/>
      <c r="AH73" s="16"/>
      <c r="AI73" s="16"/>
    </row>
    <row r="74" spans="1:35" s="12" customFormat="1" ht="11.25" x14ac:dyDescent="0.2">
      <c r="A74" s="38" t="s">
        <v>2</v>
      </c>
      <c r="B74" s="9"/>
      <c r="C74" s="38" t="s">
        <v>3</v>
      </c>
      <c r="E74" s="38" t="s">
        <v>4</v>
      </c>
      <c r="F74" s="70" t="s">
        <v>5</v>
      </c>
      <c r="G74" s="70"/>
      <c r="H74" s="70"/>
      <c r="I74" s="38" t="s">
        <v>6</v>
      </c>
    </row>
    <row r="76" spans="1:35" x14ac:dyDescent="0.2">
      <c r="A76" s="23"/>
      <c r="C76" s="54" t="s">
        <v>72</v>
      </c>
      <c r="D76" s="26"/>
      <c r="E76" s="23"/>
      <c r="G76" s="23"/>
      <c r="I76" s="23"/>
    </row>
    <row r="78" spans="1:35" x14ac:dyDescent="0.2">
      <c r="A78" s="20"/>
      <c r="B78" s="20"/>
      <c r="C78" s="20"/>
      <c r="D78" s="20"/>
      <c r="E78" s="20"/>
      <c r="F78" s="20"/>
      <c r="G78" s="20"/>
      <c r="H78" s="20"/>
      <c r="I78" s="20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1:35" x14ac:dyDescent="0.2">
      <c r="A79" s="68" t="s">
        <v>39</v>
      </c>
      <c r="B79" s="68"/>
      <c r="C79" s="68"/>
      <c r="D79" s="68"/>
      <c r="E79" s="68"/>
      <c r="F79" s="68"/>
      <c r="G79" s="68"/>
      <c r="H79" s="68"/>
      <c r="I79" s="68"/>
    </row>
    <row r="81" spans="1:9" x14ac:dyDescent="0.2">
      <c r="A81" s="17" t="s">
        <v>71</v>
      </c>
      <c r="G81" s="51"/>
    </row>
    <row r="82" spans="1:9" x14ac:dyDescent="0.2">
      <c r="G82" s="51"/>
    </row>
    <row r="83" spans="1:9" x14ac:dyDescent="0.2">
      <c r="A83" s="17">
        <v>21</v>
      </c>
      <c r="B83" s="17">
        <v>7.17</v>
      </c>
      <c r="C83" s="17">
        <v>2.5999999999999999E-2</v>
      </c>
      <c r="D83" s="17">
        <v>8760</v>
      </c>
      <c r="E83" s="17">
        <v>2000</v>
      </c>
      <c r="F83" s="49" t="s">
        <v>52</v>
      </c>
      <c r="G83" s="51">
        <f>A83*B83*C83*D83/E83</f>
        <v>17.146911599999999</v>
      </c>
      <c r="H83" s="17" t="s">
        <v>53</v>
      </c>
    </row>
    <row r="85" spans="1:9" x14ac:dyDescent="0.2">
      <c r="A85" s="17" t="s">
        <v>62</v>
      </c>
      <c r="F85" s="49"/>
      <c r="G85" s="51"/>
    </row>
    <row r="86" spans="1:9" x14ac:dyDescent="0.2">
      <c r="F86" s="49"/>
      <c r="G86" s="51"/>
    </row>
    <row r="87" spans="1:9" x14ac:dyDescent="0.2">
      <c r="A87" s="51">
        <f>G83</f>
        <v>17.146911599999999</v>
      </c>
      <c r="B87" s="50">
        <v>0.4</v>
      </c>
      <c r="F87" s="49" t="s">
        <v>52</v>
      </c>
      <c r="G87" s="51">
        <f>A87*B87</f>
        <v>6.8587646400000004</v>
      </c>
      <c r="H87" s="17" t="s">
        <v>63</v>
      </c>
    </row>
    <row r="88" spans="1:9" x14ac:dyDescent="0.2">
      <c r="F88" s="49"/>
      <c r="G88" s="51"/>
    </row>
    <row r="89" spans="1:9" x14ac:dyDescent="0.2">
      <c r="A89" s="17" t="s">
        <v>64</v>
      </c>
      <c r="F89" s="49"/>
      <c r="G89" s="51"/>
    </row>
    <row r="90" spans="1:9" x14ac:dyDescent="0.2">
      <c r="F90" s="49"/>
      <c r="G90" s="51"/>
    </row>
    <row r="91" spans="1:9" x14ac:dyDescent="0.2">
      <c r="A91" s="51">
        <f>G83</f>
        <v>17.146911599999999</v>
      </c>
      <c r="B91" s="51">
        <f>G87</f>
        <v>6.8587646400000004</v>
      </c>
      <c r="F91" s="49" t="s">
        <v>52</v>
      </c>
      <c r="G91" s="51">
        <f>A91-B91</f>
        <v>10.288146959999999</v>
      </c>
      <c r="H91" s="17" t="s">
        <v>65</v>
      </c>
    </row>
    <row r="92" spans="1:9" x14ac:dyDescent="0.2">
      <c r="F92" s="49"/>
      <c r="G92" s="51"/>
    </row>
    <row r="93" spans="1:9" x14ac:dyDescent="0.2">
      <c r="A93" s="17" t="s">
        <v>66</v>
      </c>
      <c r="C93" s="50"/>
      <c r="F93" s="49"/>
      <c r="G93" s="51"/>
    </row>
    <row r="94" spans="1:9" x14ac:dyDescent="0.2">
      <c r="C94" s="50"/>
      <c r="F94" s="49"/>
      <c r="G94" s="51"/>
    </row>
    <row r="95" spans="1:9" x14ac:dyDescent="0.2">
      <c r="A95" s="51">
        <f>G87</f>
        <v>6.8587646400000004</v>
      </c>
      <c r="B95" s="17">
        <f>(1-(95/100))</f>
        <v>5.0000000000000044E-2</v>
      </c>
      <c r="F95" s="49" t="s">
        <v>52</v>
      </c>
      <c r="G95" s="51">
        <f>A95*B95</f>
        <v>0.34293823200000034</v>
      </c>
      <c r="H95" s="17" t="s">
        <v>54</v>
      </c>
    </row>
    <row r="96" spans="1:9" ht="13.5" thickBot="1" x14ac:dyDescent="0.25">
      <c r="A96" s="19"/>
      <c r="B96" s="19"/>
      <c r="C96" s="19"/>
      <c r="D96" s="19"/>
      <c r="E96" s="19"/>
      <c r="F96" s="19"/>
      <c r="G96" s="19"/>
      <c r="H96" s="19"/>
      <c r="I96" s="19"/>
    </row>
    <row r="98" spans="1:35" x14ac:dyDescent="0.2">
      <c r="A98" s="51" t="s">
        <v>67</v>
      </c>
      <c r="D98" s="51">
        <f>SUM(G63,G75,G79,G91,G95)</f>
        <v>10.631085191999999</v>
      </c>
      <c r="E98" s="17" t="s">
        <v>59</v>
      </c>
      <c r="F98" s="49"/>
      <c r="G98" s="51"/>
    </row>
    <row r="100" spans="1:35" x14ac:dyDescent="0.2">
      <c r="A100" s="69" t="s">
        <v>7</v>
      </c>
      <c r="B100" s="69"/>
      <c r="C100" s="69"/>
      <c r="D100" s="40" t="s">
        <v>8</v>
      </c>
      <c r="E100" s="20"/>
      <c r="F100" s="40" t="s">
        <v>9</v>
      </c>
      <c r="G100" s="20"/>
      <c r="H100" s="40" t="s">
        <v>10</v>
      </c>
      <c r="I100" s="16"/>
    </row>
    <row r="102" spans="1:35" x14ac:dyDescent="0.2">
      <c r="D102" s="23"/>
      <c r="F102" s="23"/>
      <c r="H102" s="23"/>
    </row>
    <row r="103" spans="1:35" x14ac:dyDescent="0.2"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</row>
    <row r="104" spans="1:35" x14ac:dyDescent="0.2">
      <c r="A104" s="69" t="s">
        <v>11</v>
      </c>
      <c r="B104" s="69"/>
      <c r="C104" s="18" t="s">
        <v>75</v>
      </c>
      <c r="D104" s="24"/>
      <c r="E104" s="24"/>
      <c r="F104" s="24"/>
      <c r="G104" s="24"/>
      <c r="H104" s="24"/>
      <c r="I104" s="24"/>
    </row>
    <row r="105" spans="1:35" x14ac:dyDescent="0.2">
      <c r="A105" s="18"/>
      <c r="B105" s="18"/>
      <c r="C105" s="18"/>
      <c r="D105" s="18"/>
      <c r="E105" s="18"/>
      <c r="F105" s="18"/>
      <c r="G105" s="18"/>
      <c r="H105" s="18"/>
      <c r="I105" s="18"/>
    </row>
    <row r="107" spans="1:35" x14ac:dyDescent="0.2">
      <c r="A107" s="62" t="s">
        <v>15</v>
      </c>
      <c r="B107" s="62"/>
      <c r="C107" s="13"/>
      <c r="D107" s="6"/>
      <c r="E107" s="6"/>
      <c r="F107" s="6"/>
      <c r="G107" s="37" t="s">
        <v>14</v>
      </c>
      <c r="H107" s="71"/>
      <c r="I107" s="71"/>
    </row>
    <row r="109" spans="1:35" x14ac:dyDescent="0.2">
      <c r="A109" s="67" t="s">
        <v>12</v>
      </c>
      <c r="B109" s="6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</row>
  </sheetData>
  <mergeCells count="19">
    <mergeCell ref="A109:B109"/>
    <mergeCell ref="F74:H74"/>
    <mergeCell ref="A79:I79"/>
    <mergeCell ref="A100:C100"/>
    <mergeCell ref="A104:B104"/>
    <mergeCell ref="A107:B107"/>
    <mergeCell ref="H107:I107"/>
    <mergeCell ref="D72:F72"/>
    <mergeCell ref="A1:I1"/>
    <mergeCell ref="A3:C3"/>
    <mergeCell ref="G3:H3"/>
    <mergeCell ref="A5:B5"/>
    <mergeCell ref="A8:B8"/>
    <mergeCell ref="D10:F10"/>
    <mergeCell ref="F12:H12"/>
    <mergeCell ref="A17:I17"/>
    <mergeCell ref="A62:C62"/>
    <mergeCell ref="A66:B66"/>
    <mergeCell ref="A70:B70"/>
  </mergeCells>
  <printOptions horizontalCentered="1"/>
  <pageMargins left="0.7" right="0.7" top="1" bottom="1" header="0.5" footer="0.5"/>
  <pageSetup scale="78" orientation="portrait" r:id="rId1"/>
  <headerFooter scaleWithDoc="0" alignWithMargins="0">
    <oddFooter>&amp;C&amp;"Times New Roman,Regular"Page &amp;P of &amp;N</oddFooter>
  </headerFooter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6"/>
  <sheetViews>
    <sheetView zoomScaleNormal="100" workbookViewId="0">
      <selection sqref="A1:I1"/>
    </sheetView>
  </sheetViews>
  <sheetFormatPr defaultRowHeight="12.75" x14ac:dyDescent="0.2"/>
  <cols>
    <col min="1" max="16384" width="9.140625" style="17"/>
  </cols>
  <sheetData>
    <row r="1" spans="1:35" ht="18.75" x14ac:dyDescent="0.2">
      <c r="A1" s="60" t="s">
        <v>40</v>
      </c>
      <c r="B1" s="60"/>
      <c r="C1" s="60"/>
      <c r="D1" s="60"/>
      <c r="E1" s="60"/>
      <c r="F1" s="60"/>
      <c r="G1" s="60"/>
      <c r="H1" s="60"/>
      <c r="I1" s="6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3" spans="1:35" x14ac:dyDescent="0.2">
      <c r="A3" s="62" t="s">
        <v>29</v>
      </c>
      <c r="B3" s="62"/>
      <c r="C3" s="62"/>
      <c r="D3" s="18" t="s">
        <v>46</v>
      </c>
      <c r="E3" s="18"/>
      <c r="F3" s="18"/>
      <c r="G3" s="65" t="s">
        <v>30</v>
      </c>
      <c r="H3" s="65"/>
      <c r="I3" s="14" t="s">
        <v>85</v>
      </c>
    </row>
    <row r="4" spans="1:35" x14ac:dyDescent="0.2">
      <c r="A4" s="37"/>
      <c r="B4" s="37"/>
      <c r="C4" s="37"/>
      <c r="G4" s="41"/>
      <c r="H4" s="41"/>
      <c r="I4" s="2"/>
    </row>
    <row r="5" spans="1:35" s="85" customFormat="1" x14ac:dyDescent="0.2">
      <c r="A5" s="81" t="s">
        <v>41</v>
      </c>
      <c r="B5" s="81"/>
      <c r="C5" s="87" t="s">
        <v>96</v>
      </c>
      <c r="D5" s="82"/>
      <c r="E5" s="82"/>
      <c r="F5" s="82"/>
      <c r="G5" s="83"/>
      <c r="H5" s="83"/>
      <c r="I5" s="84"/>
    </row>
    <row r="6" spans="1:35" s="85" customFormat="1" x14ac:dyDescent="0.2">
      <c r="A6" s="82" t="s">
        <v>97</v>
      </c>
      <c r="B6" s="82"/>
      <c r="C6" s="82"/>
      <c r="D6" s="82"/>
      <c r="E6" s="82"/>
      <c r="F6" s="82"/>
      <c r="G6" s="82"/>
      <c r="H6" s="82"/>
      <c r="I6" s="82"/>
    </row>
    <row r="7" spans="1:35" s="85" customFormat="1" ht="13.5" thickBot="1" x14ac:dyDescent="0.25">
      <c r="A7" s="86" t="s">
        <v>98</v>
      </c>
      <c r="B7" s="86"/>
      <c r="C7" s="86"/>
      <c r="D7" s="86"/>
      <c r="E7" s="86"/>
      <c r="F7" s="86"/>
      <c r="G7" s="86"/>
      <c r="H7" s="86"/>
      <c r="I7" s="86"/>
    </row>
    <row r="8" spans="1:35" x14ac:dyDescent="0.2">
      <c r="A8" s="58"/>
      <c r="B8" s="58"/>
      <c r="C8" s="58"/>
      <c r="D8" s="58"/>
      <c r="E8" s="58"/>
      <c r="F8" s="58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ht="18.75" x14ac:dyDescent="0.2">
      <c r="A9" s="66" t="s">
        <v>1</v>
      </c>
      <c r="B9" s="66"/>
      <c r="C9" s="21" t="s">
        <v>86</v>
      </c>
      <c r="D9" s="22"/>
      <c r="E9" s="22"/>
      <c r="F9" s="22"/>
      <c r="G9" s="22"/>
      <c r="H9" s="22"/>
      <c r="I9" s="22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x14ac:dyDescent="0.2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x14ac:dyDescent="0.2">
      <c r="A11" s="58"/>
      <c r="B11" s="58"/>
      <c r="C11" s="58"/>
      <c r="D11" s="69" t="s">
        <v>0</v>
      </c>
      <c r="E11" s="69"/>
      <c r="F11" s="69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x14ac:dyDescent="0.2">
      <c r="A12" s="58"/>
      <c r="B12" s="58"/>
      <c r="C12" s="58"/>
      <c r="D12" s="58"/>
      <c r="E12" s="58"/>
      <c r="F12" s="58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35" s="10" customFormat="1" x14ac:dyDescent="0.2">
      <c r="A13" s="57" t="s">
        <v>2</v>
      </c>
      <c r="B13" s="9"/>
      <c r="C13" s="57" t="s">
        <v>3</v>
      </c>
      <c r="E13" s="57" t="s">
        <v>4</v>
      </c>
      <c r="F13" s="70" t="s">
        <v>5</v>
      </c>
      <c r="G13" s="70"/>
      <c r="H13" s="70"/>
      <c r="I13" s="57" t="s">
        <v>6</v>
      </c>
      <c r="J13" s="11"/>
      <c r="K13" s="39"/>
    </row>
    <row r="14" spans="1:35" x14ac:dyDescent="0.2">
      <c r="J14" s="16"/>
      <c r="K14" s="16"/>
      <c r="L14" s="16"/>
      <c r="M14" s="20"/>
      <c r="N14" s="20"/>
      <c r="P14" s="16"/>
      <c r="Q14" s="16"/>
      <c r="R14" s="16"/>
      <c r="S14" s="16"/>
      <c r="T14" s="16"/>
      <c r="U14" s="20"/>
      <c r="V14" s="20"/>
      <c r="X14" s="16"/>
      <c r="Y14" s="16"/>
      <c r="Z14" s="16"/>
      <c r="AA14" s="16"/>
      <c r="AB14" s="16"/>
      <c r="AC14" s="16"/>
      <c r="AD14" s="16"/>
      <c r="AE14" s="20"/>
      <c r="AF14" s="20"/>
      <c r="AH14" s="16"/>
      <c r="AI14" s="16"/>
    </row>
    <row r="15" spans="1:35" x14ac:dyDescent="0.2">
      <c r="A15" s="23"/>
      <c r="C15" s="23"/>
      <c r="E15" s="23"/>
      <c r="G15" s="23"/>
      <c r="I15" s="23"/>
    </row>
    <row r="17" spans="1:35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</row>
    <row r="18" spans="1:35" x14ac:dyDescent="0.2">
      <c r="A18" s="68" t="s">
        <v>39</v>
      </c>
      <c r="B18" s="68"/>
      <c r="C18" s="68"/>
      <c r="D18" s="68"/>
      <c r="E18" s="68"/>
      <c r="F18" s="68"/>
      <c r="G18" s="68"/>
      <c r="H18" s="68"/>
      <c r="I18" s="68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</row>
    <row r="20" spans="1:35" x14ac:dyDescent="0.2">
      <c r="A20" s="74" t="s">
        <v>93</v>
      </c>
    </row>
    <row r="21" spans="1:35" x14ac:dyDescent="0.2">
      <c r="A21" s="51">
        <v>17.399999999999999</v>
      </c>
      <c r="B21" s="17">
        <v>1020</v>
      </c>
      <c r="C21" s="17">
        <v>100</v>
      </c>
      <c r="D21" s="75" t="s">
        <v>52</v>
      </c>
      <c r="E21" s="51">
        <f>A21/B21*C21</f>
        <v>1.7058823529411762</v>
      </c>
      <c r="F21" s="76" t="s">
        <v>87</v>
      </c>
    </row>
    <row r="22" spans="1:35" x14ac:dyDescent="0.2">
      <c r="D22" s="75" t="s">
        <v>52</v>
      </c>
      <c r="E22" s="51">
        <f>E21*8760/2000</f>
        <v>7.4717647058823511</v>
      </c>
      <c r="F22" s="17" t="s">
        <v>59</v>
      </c>
    </row>
    <row r="24" spans="1:35" x14ac:dyDescent="0.2">
      <c r="A24" s="69" t="s">
        <v>7</v>
      </c>
      <c r="B24" s="69"/>
      <c r="C24" s="69"/>
      <c r="D24" s="59" t="s">
        <v>8</v>
      </c>
      <c r="E24" s="20"/>
      <c r="F24" s="59" t="s">
        <v>9</v>
      </c>
      <c r="G24" s="20"/>
      <c r="H24" s="59" t="s">
        <v>10</v>
      </c>
      <c r="I24" s="16"/>
      <c r="J24" s="16"/>
      <c r="K24" s="16"/>
      <c r="L24" s="16"/>
      <c r="M24" s="16"/>
      <c r="N24" s="16"/>
      <c r="O24" s="16"/>
      <c r="P24" s="20"/>
      <c r="Q24" s="20"/>
      <c r="R24" s="20"/>
      <c r="T24" s="16"/>
      <c r="U24" s="16"/>
      <c r="V24" s="16"/>
      <c r="W24" s="16"/>
      <c r="X24" s="16"/>
      <c r="Y24" s="20"/>
      <c r="Z24" s="20"/>
      <c r="AA24" s="20"/>
      <c r="AC24" s="16"/>
      <c r="AD24" s="16"/>
      <c r="AE24" s="16"/>
      <c r="AF24" s="16"/>
      <c r="AG24" s="16"/>
      <c r="AH24" s="16"/>
      <c r="AI24" s="20"/>
    </row>
    <row r="26" spans="1:35" x14ac:dyDescent="0.2">
      <c r="D26" s="23"/>
      <c r="F26" s="23"/>
      <c r="H26" s="23"/>
    </row>
    <row r="28" spans="1:35" x14ac:dyDescent="0.2">
      <c r="A28" s="69" t="s">
        <v>11</v>
      </c>
      <c r="B28" s="69"/>
      <c r="C28" s="18"/>
      <c r="D28" s="24"/>
      <c r="E28" s="24"/>
      <c r="F28" s="24"/>
      <c r="G28" s="24"/>
      <c r="H28" s="24"/>
      <c r="I28" s="24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</row>
    <row r="29" spans="1:35" x14ac:dyDescent="0.2">
      <c r="A29" s="18"/>
      <c r="B29" s="18"/>
      <c r="C29" s="18"/>
      <c r="D29" s="18"/>
      <c r="E29" s="18"/>
      <c r="F29" s="18"/>
      <c r="G29" s="18"/>
      <c r="H29" s="18"/>
      <c r="I29" s="18"/>
    </row>
    <row r="30" spans="1:35" ht="13.5" thickBot="1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35" x14ac:dyDescent="0.2">
      <c r="A31" s="58"/>
      <c r="B31" s="58"/>
      <c r="C31" s="58"/>
      <c r="D31" s="58"/>
      <c r="E31" s="58"/>
      <c r="F31" s="58"/>
      <c r="G31" s="20"/>
      <c r="H31" s="20"/>
      <c r="I31" s="20"/>
    </row>
    <row r="32" spans="1:35" ht="15.75" x14ac:dyDescent="0.2">
      <c r="A32" s="66" t="s">
        <v>1</v>
      </c>
      <c r="B32" s="66"/>
      <c r="C32" s="21" t="s">
        <v>88</v>
      </c>
      <c r="D32" s="22"/>
      <c r="E32" s="22"/>
      <c r="F32" s="22"/>
      <c r="G32" s="22"/>
      <c r="H32" s="22"/>
      <c r="I32" s="22"/>
    </row>
    <row r="33" spans="1:35" x14ac:dyDescent="0.2">
      <c r="D33" s="20"/>
      <c r="E33" s="20"/>
      <c r="F33" s="20"/>
      <c r="G33" s="20"/>
      <c r="H33" s="20"/>
      <c r="I33" s="20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:35" x14ac:dyDescent="0.2">
      <c r="A34" s="58"/>
      <c r="B34" s="58"/>
      <c r="C34" s="58"/>
      <c r="D34" s="69" t="s">
        <v>0</v>
      </c>
      <c r="E34" s="69"/>
      <c r="F34" s="6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</row>
    <row r="35" spans="1:35" x14ac:dyDescent="0.2">
      <c r="A35" s="58"/>
      <c r="B35" s="58"/>
      <c r="C35" s="58"/>
      <c r="D35" s="58"/>
      <c r="E35" s="58"/>
      <c r="F35" s="58"/>
      <c r="G35" s="20"/>
      <c r="H35" s="20"/>
      <c r="I35" s="20"/>
      <c r="J35" s="16"/>
      <c r="K35" s="16"/>
      <c r="N35" s="16"/>
      <c r="O35" s="16"/>
      <c r="P35" s="16"/>
      <c r="Q35" s="16"/>
      <c r="R35" s="16"/>
      <c r="S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</row>
    <row r="36" spans="1:35" s="12" customFormat="1" ht="11.25" x14ac:dyDescent="0.2">
      <c r="A36" s="57" t="s">
        <v>2</v>
      </c>
      <c r="B36" s="9"/>
      <c r="C36" s="57" t="s">
        <v>3</v>
      </c>
      <c r="D36" s="10"/>
      <c r="E36" s="57" t="s">
        <v>4</v>
      </c>
      <c r="F36" s="70" t="s">
        <v>5</v>
      </c>
      <c r="G36" s="70"/>
      <c r="H36" s="70"/>
      <c r="I36" s="57" t="s">
        <v>6</v>
      </c>
    </row>
    <row r="38" spans="1:35" x14ac:dyDescent="0.2">
      <c r="A38" s="23"/>
      <c r="C38" s="23"/>
      <c r="E38" s="23"/>
      <c r="G38" s="23"/>
      <c r="I38" s="23"/>
    </row>
    <row r="40" spans="1:35" x14ac:dyDescent="0.2">
      <c r="A40" s="20"/>
      <c r="B40" s="20"/>
      <c r="C40" s="20"/>
      <c r="D40" s="20"/>
      <c r="E40" s="20"/>
      <c r="F40" s="20"/>
      <c r="G40" s="20"/>
      <c r="H40" s="20"/>
      <c r="I40" s="20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x14ac:dyDescent="0.2">
      <c r="A41" s="68" t="s">
        <v>39</v>
      </c>
      <c r="B41" s="68"/>
      <c r="C41" s="68"/>
      <c r="D41" s="68"/>
      <c r="E41" s="68"/>
      <c r="F41" s="68"/>
      <c r="G41" s="68"/>
      <c r="H41" s="68"/>
      <c r="I41" s="68"/>
    </row>
    <row r="43" spans="1:35" x14ac:dyDescent="0.2">
      <c r="A43" s="74" t="s">
        <v>93</v>
      </c>
    </row>
    <row r="44" spans="1:35" x14ac:dyDescent="0.2">
      <c r="A44" s="51">
        <v>17.399999999999999</v>
      </c>
      <c r="B44" s="17">
        <v>1020</v>
      </c>
      <c r="C44" s="17">
        <v>84</v>
      </c>
      <c r="D44" s="75" t="s">
        <v>52</v>
      </c>
      <c r="E44" s="51">
        <f>A44/B44*C44</f>
        <v>1.4329411764705879</v>
      </c>
      <c r="F44" s="76" t="s">
        <v>87</v>
      </c>
      <c r="G44" s="76"/>
    </row>
    <row r="45" spans="1:35" x14ac:dyDescent="0.2">
      <c r="D45" s="75" t="s">
        <v>52</v>
      </c>
      <c r="E45" s="51">
        <f>E44*8760/2000</f>
        <v>6.2762823529411751</v>
      </c>
      <c r="F45" s="17" t="s">
        <v>59</v>
      </c>
    </row>
    <row r="47" spans="1:35" x14ac:dyDescent="0.2">
      <c r="A47" s="69" t="s">
        <v>7</v>
      </c>
      <c r="B47" s="69"/>
      <c r="C47" s="69"/>
      <c r="D47" s="59" t="s">
        <v>8</v>
      </c>
      <c r="E47" s="20"/>
      <c r="F47" s="59" t="s">
        <v>9</v>
      </c>
      <c r="G47" s="20"/>
      <c r="H47" s="59" t="s">
        <v>10</v>
      </c>
      <c r="I47" s="16"/>
    </row>
    <row r="49" spans="1:35" x14ac:dyDescent="0.2">
      <c r="D49" s="23"/>
      <c r="F49" s="23"/>
      <c r="H49" s="23"/>
    </row>
    <row r="50" spans="1:35" x14ac:dyDescent="0.2"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</row>
    <row r="51" spans="1:35" x14ac:dyDescent="0.2">
      <c r="A51" s="69" t="s">
        <v>11</v>
      </c>
      <c r="B51" s="69"/>
      <c r="C51" s="18"/>
      <c r="D51" s="24"/>
      <c r="E51" s="24"/>
      <c r="F51" s="24"/>
      <c r="G51" s="24"/>
      <c r="H51" s="24"/>
      <c r="I51" s="24"/>
    </row>
    <row r="52" spans="1:35" x14ac:dyDescent="0.2">
      <c r="A52" s="18"/>
      <c r="B52" s="18"/>
      <c r="C52" s="18"/>
      <c r="D52" s="18"/>
      <c r="E52" s="18"/>
      <c r="F52" s="18"/>
      <c r="G52" s="18"/>
      <c r="H52" s="18"/>
      <c r="I52" s="18"/>
    </row>
    <row r="53" spans="1:35" ht="13.5" thickBot="1" x14ac:dyDescent="0.25">
      <c r="A53" s="25"/>
      <c r="B53" s="25"/>
      <c r="C53" s="25"/>
      <c r="D53" s="25"/>
      <c r="E53" s="25"/>
      <c r="F53" s="25"/>
      <c r="G53" s="25"/>
      <c r="H53" s="25"/>
      <c r="I53" s="25"/>
    </row>
    <row r="54" spans="1:35" x14ac:dyDescent="0.2">
      <c r="A54" s="58"/>
      <c r="B54" s="58"/>
      <c r="C54" s="58"/>
      <c r="D54" s="58"/>
      <c r="E54" s="58"/>
      <c r="F54" s="58"/>
      <c r="G54" s="20"/>
      <c r="H54" s="20"/>
      <c r="I54" s="20"/>
    </row>
    <row r="55" spans="1:35" ht="18.75" x14ac:dyDescent="0.35">
      <c r="A55" s="66" t="s">
        <v>1</v>
      </c>
      <c r="B55" s="66"/>
      <c r="C55" s="78" t="s">
        <v>95</v>
      </c>
      <c r="D55" s="22"/>
      <c r="E55" s="22"/>
      <c r="F55" s="22"/>
      <c r="G55" s="22"/>
      <c r="H55" s="22"/>
      <c r="I55" s="22"/>
    </row>
    <row r="56" spans="1:35" x14ac:dyDescent="0.2">
      <c r="D56" s="20"/>
      <c r="E56" s="20"/>
      <c r="F56" s="20"/>
      <c r="G56" s="20"/>
      <c r="H56" s="20"/>
      <c r="I56" s="20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x14ac:dyDescent="0.2">
      <c r="A57" s="58"/>
      <c r="B57" s="58"/>
      <c r="C57" s="58"/>
      <c r="D57" s="69" t="s">
        <v>0</v>
      </c>
      <c r="E57" s="69"/>
      <c r="F57" s="69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</row>
    <row r="58" spans="1:35" x14ac:dyDescent="0.2">
      <c r="A58" s="58"/>
      <c r="B58" s="58"/>
      <c r="C58" s="58"/>
      <c r="D58" s="58"/>
      <c r="E58" s="58"/>
      <c r="F58" s="58"/>
      <c r="G58" s="20"/>
      <c r="H58" s="20"/>
      <c r="I58" s="20"/>
      <c r="J58" s="16"/>
      <c r="K58" s="16"/>
      <c r="N58" s="16"/>
      <c r="O58" s="16"/>
      <c r="P58" s="16"/>
      <c r="Q58" s="16"/>
      <c r="R58" s="16"/>
      <c r="S58" s="16"/>
      <c r="V58" s="16"/>
      <c r="W58" s="16"/>
      <c r="X58" s="16"/>
      <c r="Y58" s="16"/>
      <c r="Z58" s="16"/>
      <c r="AA58" s="16"/>
      <c r="AB58" s="16"/>
      <c r="AC58" s="16"/>
      <c r="AF58" s="16"/>
      <c r="AG58" s="16"/>
      <c r="AH58" s="16"/>
      <c r="AI58" s="16"/>
    </row>
    <row r="59" spans="1:35" s="12" customFormat="1" ht="11.25" x14ac:dyDescent="0.2">
      <c r="A59" s="57" t="s">
        <v>2</v>
      </c>
      <c r="B59" s="9"/>
      <c r="C59" s="57" t="s">
        <v>3</v>
      </c>
      <c r="D59" s="10"/>
      <c r="E59" s="57" t="s">
        <v>4</v>
      </c>
      <c r="F59" s="70" t="s">
        <v>5</v>
      </c>
      <c r="G59" s="70"/>
      <c r="H59" s="70"/>
      <c r="I59" s="57" t="s">
        <v>6</v>
      </c>
    </row>
    <row r="61" spans="1:35" x14ac:dyDescent="0.2">
      <c r="A61" s="23"/>
      <c r="C61" s="23"/>
      <c r="E61" s="23"/>
      <c r="G61" s="23"/>
      <c r="I61" s="23"/>
    </row>
    <row r="63" spans="1:35" x14ac:dyDescent="0.2">
      <c r="A63" s="20"/>
      <c r="B63" s="20"/>
      <c r="C63" s="20"/>
      <c r="D63" s="20"/>
      <c r="E63" s="20"/>
      <c r="F63" s="20"/>
      <c r="G63" s="20"/>
      <c r="H63" s="20"/>
      <c r="I63" s="20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</row>
    <row r="64" spans="1:35" x14ac:dyDescent="0.2">
      <c r="A64" s="68" t="s">
        <v>39</v>
      </c>
      <c r="B64" s="68"/>
      <c r="C64" s="68"/>
      <c r="D64" s="68"/>
      <c r="E64" s="68"/>
      <c r="F64" s="68"/>
      <c r="G64" s="68"/>
      <c r="H64" s="68"/>
      <c r="I64" s="68"/>
    </row>
    <row r="66" spans="1:35" x14ac:dyDescent="0.2">
      <c r="A66" s="74" t="s">
        <v>93</v>
      </c>
    </row>
    <row r="67" spans="1:35" x14ac:dyDescent="0.2">
      <c r="A67" s="51">
        <v>17.399999999999999</v>
      </c>
      <c r="B67" s="17">
        <v>1020</v>
      </c>
      <c r="C67" s="79">
        <v>120000</v>
      </c>
      <c r="D67" s="75" t="s">
        <v>52</v>
      </c>
      <c r="E67" s="88">
        <f>A67/B67*C67</f>
        <v>2047.0588235294115</v>
      </c>
      <c r="F67" s="76" t="s">
        <v>87</v>
      </c>
      <c r="G67" s="76"/>
    </row>
    <row r="68" spans="1:35" x14ac:dyDescent="0.2">
      <c r="D68" s="75" t="s">
        <v>52</v>
      </c>
      <c r="E68" s="88">
        <f>E67*8760/2000</f>
        <v>8966.1176470588216</v>
      </c>
      <c r="F68" s="17" t="s">
        <v>59</v>
      </c>
    </row>
    <row r="69" spans="1:35" x14ac:dyDescent="0.2">
      <c r="J69" s="16"/>
      <c r="K69" s="16"/>
      <c r="L69" s="16"/>
      <c r="M69" s="16"/>
      <c r="N69" s="16"/>
      <c r="O69" s="16"/>
      <c r="P69" s="16"/>
      <c r="Q69" s="20"/>
      <c r="R69" s="16"/>
      <c r="S69" s="16"/>
      <c r="T69" s="16"/>
      <c r="U69" s="16"/>
      <c r="V69" s="16"/>
      <c r="W69" s="16"/>
      <c r="X69" s="16"/>
      <c r="Y69" s="16"/>
      <c r="Z69" s="20"/>
      <c r="AA69" s="20"/>
      <c r="AB69" s="20"/>
      <c r="AC69" s="16"/>
      <c r="AD69" s="16"/>
      <c r="AE69" s="16"/>
      <c r="AF69" s="16"/>
      <c r="AG69" s="16"/>
      <c r="AH69" s="20"/>
      <c r="AI69" s="20"/>
    </row>
    <row r="70" spans="1:35" x14ac:dyDescent="0.2">
      <c r="A70" s="69" t="s">
        <v>7</v>
      </c>
      <c r="B70" s="69"/>
      <c r="C70" s="69"/>
      <c r="D70" s="59" t="s">
        <v>8</v>
      </c>
      <c r="E70" s="20"/>
      <c r="F70" s="59" t="s">
        <v>9</v>
      </c>
      <c r="G70" s="20"/>
      <c r="H70" s="59" t="s">
        <v>10</v>
      </c>
      <c r="I70" s="16"/>
    </row>
    <row r="72" spans="1:35" x14ac:dyDescent="0.2">
      <c r="D72" s="23"/>
      <c r="F72" s="23"/>
      <c r="H72" s="23"/>
    </row>
    <row r="73" spans="1:35" x14ac:dyDescent="0.2"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</row>
    <row r="74" spans="1:35" x14ac:dyDescent="0.2">
      <c r="A74" s="69" t="s">
        <v>11</v>
      </c>
      <c r="B74" s="69"/>
      <c r="C74" s="18"/>
      <c r="D74" s="24"/>
      <c r="E74" s="24"/>
      <c r="F74" s="24"/>
      <c r="G74" s="24"/>
      <c r="H74" s="24"/>
      <c r="I74" s="24"/>
    </row>
    <row r="75" spans="1:35" x14ac:dyDescent="0.2">
      <c r="A75" s="18"/>
      <c r="B75" s="18"/>
      <c r="C75" s="18"/>
      <c r="D75" s="18"/>
      <c r="E75" s="18"/>
      <c r="F75" s="18"/>
      <c r="G75" s="18"/>
      <c r="H75" s="18"/>
      <c r="I75" s="18"/>
    </row>
    <row r="76" spans="1:35" ht="13.5" thickBot="1" x14ac:dyDescent="0.25">
      <c r="A76" s="25"/>
      <c r="B76" s="25"/>
      <c r="C76" s="25"/>
      <c r="D76" s="25"/>
      <c r="E76" s="25"/>
      <c r="F76" s="25"/>
      <c r="G76" s="25"/>
      <c r="H76" s="25"/>
      <c r="I76" s="25"/>
    </row>
    <row r="77" spans="1:35" x14ac:dyDescent="0.2">
      <c r="A77" s="58"/>
      <c r="B77" s="58"/>
      <c r="C77" s="58"/>
      <c r="D77" s="58"/>
      <c r="E77" s="58"/>
      <c r="F77" s="58"/>
      <c r="G77" s="20"/>
      <c r="H77" s="20"/>
      <c r="I77" s="20"/>
    </row>
    <row r="78" spans="1:35" ht="15.75" x14ac:dyDescent="0.2">
      <c r="A78" s="66" t="s">
        <v>1</v>
      </c>
      <c r="B78" s="66"/>
      <c r="C78" s="21" t="s">
        <v>94</v>
      </c>
      <c r="D78" s="22"/>
      <c r="E78" s="22"/>
      <c r="F78" s="22"/>
      <c r="G78" s="22"/>
      <c r="H78" s="22"/>
      <c r="I78" s="22"/>
    </row>
    <row r="79" spans="1:35" x14ac:dyDescent="0.2">
      <c r="D79" s="20"/>
      <c r="E79" s="20"/>
      <c r="F79" s="20"/>
      <c r="G79" s="20"/>
      <c r="H79" s="20"/>
      <c r="I79" s="20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</row>
    <row r="80" spans="1:35" x14ac:dyDescent="0.2">
      <c r="A80" s="58"/>
      <c r="B80" s="58"/>
      <c r="C80" s="58"/>
      <c r="D80" s="69" t="s">
        <v>0</v>
      </c>
      <c r="E80" s="69"/>
      <c r="F80" s="69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</row>
    <row r="81" spans="1:35" x14ac:dyDescent="0.2">
      <c r="A81" s="58"/>
      <c r="B81" s="58"/>
      <c r="C81" s="58"/>
      <c r="D81" s="58"/>
      <c r="E81" s="58"/>
      <c r="F81" s="58"/>
      <c r="G81" s="20"/>
      <c r="H81" s="20"/>
      <c r="I81" s="20"/>
      <c r="J81" s="16"/>
      <c r="K81" s="16"/>
      <c r="N81" s="16"/>
      <c r="O81" s="16"/>
      <c r="P81" s="16"/>
      <c r="Q81" s="16"/>
      <c r="R81" s="16"/>
      <c r="S81" s="16"/>
      <c r="V81" s="16"/>
      <c r="W81" s="16"/>
      <c r="X81" s="16"/>
      <c r="Y81" s="16"/>
      <c r="Z81" s="16"/>
      <c r="AA81" s="16"/>
      <c r="AB81" s="16"/>
      <c r="AC81" s="16"/>
      <c r="AF81" s="16"/>
      <c r="AG81" s="16"/>
      <c r="AH81" s="16"/>
      <c r="AI81" s="16"/>
    </row>
    <row r="82" spans="1:35" s="12" customFormat="1" ht="11.25" x14ac:dyDescent="0.2">
      <c r="A82" s="57" t="s">
        <v>2</v>
      </c>
      <c r="B82" s="9"/>
      <c r="C82" s="57" t="s">
        <v>3</v>
      </c>
      <c r="D82" s="10"/>
      <c r="E82" s="57" t="s">
        <v>4</v>
      </c>
      <c r="F82" s="70" t="s">
        <v>5</v>
      </c>
      <c r="G82" s="70"/>
      <c r="H82" s="70"/>
      <c r="I82" s="57" t="s">
        <v>6</v>
      </c>
    </row>
    <row r="84" spans="1:35" x14ac:dyDescent="0.2">
      <c r="A84" s="23"/>
      <c r="C84" s="23"/>
      <c r="E84" s="23"/>
      <c r="G84" s="23"/>
      <c r="I84" s="23"/>
    </row>
    <row r="86" spans="1:35" x14ac:dyDescent="0.2">
      <c r="A86" s="20"/>
      <c r="B86" s="20"/>
      <c r="C86" s="20"/>
      <c r="D86" s="20"/>
      <c r="E86" s="20"/>
      <c r="F86" s="20"/>
      <c r="G86" s="20"/>
      <c r="H86" s="20"/>
      <c r="I86" s="20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x14ac:dyDescent="0.2">
      <c r="A87" s="68" t="s">
        <v>39</v>
      </c>
      <c r="B87" s="68"/>
      <c r="C87" s="68"/>
      <c r="D87" s="68"/>
      <c r="E87" s="68"/>
      <c r="F87" s="68"/>
      <c r="G87" s="68"/>
      <c r="H87" s="68"/>
      <c r="I87" s="68"/>
    </row>
    <row r="89" spans="1:35" x14ac:dyDescent="0.2">
      <c r="A89" s="74" t="s">
        <v>93</v>
      </c>
    </row>
    <row r="90" spans="1:35" x14ac:dyDescent="0.2">
      <c r="A90" s="51">
        <v>17.399999999999999</v>
      </c>
      <c r="B90" s="17">
        <v>1020</v>
      </c>
      <c r="C90" s="17">
        <v>5.0000000000000001E-4</v>
      </c>
      <c r="D90" s="75" t="s">
        <v>52</v>
      </c>
      <c r="E90" s="80">
        <f>A90/B90*C90</f>
        <v>8.5294117647058816E-6</v>
      </c>
      <c r="F90" s="76" t="s">
        <v>87</v>
      </c>
      <c r="G90" s="76"/>
    </row>
    <row r="91" spans="1:35" x14ac:dyDescent="0.2">
      <c r="D91" s="75" t="s">
        <v>52</v>
      </c>
      <c r="E91" s="80">
        <f>E90*8760/2000</f>
        <v>3.7358823529411762E-5</v>
      </c>
      <c r="F91" s="17" t="s">
        <v>59</v>
      </c>
    </row>
    <row r="92" spans="1:35" x14ac:dyDescent="0.2">
      <c r="J92" s="16"/>
      <c r="K92" s="16"/>
      <c r="L92" s="16"/>
      <c r="M92" s="16"/>
      <c r="N92" s="16"/>
      <c r="O92" s="16"/>
      <c r="P92" s="16"/>
      <c r="Q92" s="20"/>
      <c r="R92" s="16"/>
      <c r="S92" s="16"/>
      <c r="T92" s="16"/>
      <c r="U92" s="16"/>
      <c r="V92" s="16"/>
      <c r="W92" s="16"/>
      <c r="X92" s="16"/>
      <c r="Y92" s="16"/>
      <c r="Z92" s="20"/>
      <c r="AA92" s="20"/>
      <c r="AB92" s="20"/>
      <c r="AC92" s="16"/>
      <c r="AD92" s="16"/>
      <c r="AE92" s="16"/>
      <c r="AF92" s="16"/>
      <c r="AG92" s="16"/>
      <c r="AH92" s="20"/>
      <c r="AI92" s="20"/>
    </row>
    <row r="93" spans="1:35" x14ac:dyDescent="0.2">
      <c r="A93" s="69" t="s">
        <v>7</v>
      </c>
      <c r="B93" s="69"/>
      <c r="C93" s="69"/>
      <c r="D93" s="59" t="s">
        <v>8</v>
      </c>
      <c r="E93" s="20"/>
      <c r="F93" s="59" t="s">
        <v>9</v>
      </c>
      <c r="G93" s="20"/>
      <c r="H93" s="59" t="s">
        <v>10</v>
      </c>
      <c r="I93" s="16"/>
    </row>
    <row r="95" spans="1:35" x14ac:dyDescent="0.2">
      <c r="D95" s="23"/>
      <c r="F95" s="23"/>
      <c r="H95" s="23"/>
    </row>
    <row r="96" spans="1:35" x14ac:dyDescent="0.2"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</row>
    <row r="97" spans="1:35" x14ac:dyDescent="0.2">
      <c r="A97" s="69" t="s">
        <v>11</v>
      </c>
      <c r="B97" s="69"/>
      <c r="C97" s="18"/>
      <c r="D97" s="24"/>
      <c r="E97" s="24"/>
      <c r="F97" s="24"/>
      <c r="G97" s="24"/>
      <c r="H97" s="24"/>
      <c r="I97" s="24"/>
    </row>
    <row r="98" spans="1:35" x14ac:dyDescent="0.2">
      <c r="A98" s="18"/>
      <c r="B98" s="18"/>
      <c r="C98" s="18"/>
      <c r="D98" s="18"/>
      <c r="E98" s="18"/>
      <c r="F98" s="18"/>
      <c r="G98" s="18"/>
      <c r="H98" s="18"/>
      <c r="I98" s="18"/>
    </row>
    <row r="99" spans="1:35" ht="13.5" thickBot="1" x14ac:dyDescent="0.25">
      <c r="A99" s="25"/>
      <c r="B99" s="25"/>
      <c r="C99" s="25"/>
      <c r="D99" s="25"/>
      <c r="E99" s="25"/>
      <c r="F99" s="25"/>
      <c r="G99" s="25"/>
      <c r="H99" s="25"/>
      <c r="I99" s="25"/>
    </row>
    <row r="100" spans="1:35" x14ac:dyDescent="0.2">
      <c r="A100" s="58"/>
      <c r="B100" s="58"/>
      <c r="C100" s="58"/>
      <c r="D100" s="58"/>
      <c r="E100" s="58"/>
      <c r="F100" s="58"/>
      <c r="G100" s="20"/>
      <c r="H100" s="20"/>
      <c r="I100" s="20"/>
    </row>
    <row r="101" spans="1:35" ht="18.75" x14ac:dyDescent="0.2">
      <c r="A101" s="66" t="s">
        <v>1</v>
      </c>
      <c r="B101" s="66"/>
      <c r="C101" s="21" t="s">
        <v>89</v>
      </c>
      <c r="D101" s="22"/>
      <c r="E101" s="22"/>
      <c r="F101" s="22"/>
      <c r="G101" s="22"/>
      <c r="H101" s="22"/>
      <c r="I101" s="22"/>
    </row>
    <row r="102" spans="1:35" x14ac:dyDescent="0.2"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</row>
    <row r="103" spans="1:35" x14ac:dyDescent="0.2">
      <c r="A103" s="58"/>
      <c r="B103" s="58"/>
      <c r="C103" s="58"/>
      <c r="D103" s="69" t="s">
        <v>0</v>
      </c>
      <c r="E103" s="69"/>
      <c r="F103" s="69"/>
      <c r="G103" s="20"/>
      <c r="H103" s="20"/>
      <c r="I103" s="20"/>
    </row>
    <row r="104" spans="1:35" x14ac:dyDescent="0.2">
      <c r="A104" s="58"/>
      <c r="B104" s="58"/>
      <c r="C104" s="58"/>
      <c r="D104" s="58"/>
      <c r="E104" s="58"/>
      <c r="F104" s="58"/>
      <c r="G104" s="20"/>
      <c r="H104" s="20"/>
      <c r="I104" s="20"/>
    </row>
    <row r="105" spans="1:35" x14ac:dyDescent="0.2">
      <c r="A105" s="57" t="s">
        <v>2</v>
      </c>
      <c r="B105" s="9"/>
      <c r="C105" s="57" t="s">
        <v>3</v>
      </c>
      <c r="D105" s="10"/>
      <c r="E105" s="57" t="s">
        <v>4</v>
      </c>
      <c r="F105" s="70" t="s">
        <v>5</v>
      </c>
      <c r="G105" s="70"/>
      <c r="H105" s="70"/>
      <c r="I105" s="57" t="s">
        <v>6</v>
      </c>
    </row>
    <row r="107" spans="1:35" x14ac:dyDescent="0.2">
      <c r="A107" s="23"/>
      <c r="C107" s="23"/>
      <c r="E107" s="23">
        <v>20</v>
      </c>
      <c r="G107" s="23"/>
      <c r="I107" s="23"/>
    </row>
    <row r="109" spans="1:35" x14ac:dyDescent="0.2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35" x14ac:dyDescent="0.2">
      <c r="A110" s="68" t="s">
        <v>39</v>
      </c>
      <c r="B110" s="68"/>
      <c r="C110" s="68"/>
      <c r="D110" s="68"/>
      <c r="E110" s="68"/>
      <c r="F110" s="68"/>
      <c r="G110" s="68"/>
      <c r="H110" s="68"/>
      <c r="I110" s="68"/>
    </row>
    <row r="112" spans="1:35" x14ac:dyDescent="0.2">
      <c r="A112" s="74" t="s">
        <v>93</v>
      </c>
    </row>
    <row r="113" spans="1:9" x14ac:dyDescent="0.2">
      <c r="A113" s="51">
        <v>17.399999999999999</v>
      </c>
      <c r="B113" s="17">
        <v>1020</v>
      </c>
      <c r="C113" s="17">
        <v>7.6</v>
      </c>
      <c r="D113" s="75" t="s">
        <v>52</v>
      </c>
      <c r="E113" s="55">
        <f>A113/B113*C113</f>
        <v>0.12964705882352939</v>
      </c>
      <c r="F113" s="76" t="s">
        <v>87</v>
      </c>
      <c r="G113" s="76"/>
    </row>
    <row r="114" spans="1:9" x14ac:dyDescent="0.2">
      <c r="D114" s="75" t="s">
        <v>52</v>
      </c>
      <c r="E114" s="55">
        <f>E113*8760/2000</f>
        <v>0.56785411764705873</v>
      </c>
      <c r="F114" s="17" t="s">
        <v>59</v>
      </c>
    </row>
    <row r="116" spans="1:9" x14ac:dyDescent="0.2">
      <c r="A116" s="69" t="s">
        <v>7</v>
      </c>
      <c r="B116" s="69"/>
      <c r="C116" s="69"/>
      <c r="D116" s="59" t="s">
        <v>8</v>
      </c>
      <c r="E116" s="20"/>
      <c r="F116" s="59" t="s">
        <v>9</v>
      </c>
      <c r="G116" s="20"/>
      <c r="H116" s="59" t="s">
        <v>10</v>
      </c>
      <c r="I116" s="16"/>
    </row>
    <row r="118" spans="1:9" x14ac:dyDescent="0.2">
      <c r="D118" s="23"/>
      <c r="F118" s="23" t="s">
        <v>90</v>
      </c>
      <c r="H118" s="23">
        <v>2.1101000000000001</v>
      </c>
    </row>
    <row r="119" spans="1:9" x14ac:dyDescent="0.2">
      <c r="D119" s="49"/>
      <c r="F119" s="77"/>
      <c r="H119" s="49"/>
    </row>
    <row r="121" spans="1:9" x14ac:dyDescent="0.2">
      <c r="A121" s="69" t="s">
        <v>11</v>
      </c>
      <c r="B121" s="69"/>
      <c r="C121" s="18"/>
      <c r="D121" s="24"/>
      <c r="E121" s="24"/>
      <c r="F121" s="24"/>
      <c r="G121" s="24"/>
      <c r="H121" s="24"/>
      <c r="I121" s="24"/>
    </row>
    <row r="122" spans="1:9" x14ac:dyDescent="0.2">
      <c r="A122" s="18"/>
      <c r="B122" s="18"/>
      <c r="C122" s="18"/>
      <c r="D122" s="18"/>
      <c r="E122" s="18"/>
      <c r="F122" s="18"/>
      <c r="G122" s="18"/>
      <c r="H122" s="18"/>
      <c r="I122" s="18"/>
    </row>
    <row r="123" spans="1:9" ht="13.5" thickBot="1" x14ac:dyDescent="0.25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x14ac:dyDescent="0.2">
      <c r="A124" s="58"/>
      <c r="B124" s="58"/>
      <c r="C124" s="58"/>
      <c r="D124" s="58"/>
      <c r="E124" s="58"/>
      <c r="F124" s="58"/>
      <c r="G124" s="20"/>
      <c r="H124" s="20"/>
      <c r="I124" s="20"/>
    </row>
    <row r="125" spans="1:9" ht="18.75" x14ac:dyDescent="0.2">
      <c r="A125" s="66" t="s">
        <v>1</v>
      </c>
      <c r="B125" s="66"/>
      <c r="C125" s="21" t="s">
        <v>91</v>
      </c>
      <c r="D125" s="22"/>
      <c r="E125" s="22"/>
      <c r="F125" s="22"/>
      <c r="G125" s="22"/>
      <c r="H125" s="22"/>
      <c r="I125" s="22"/>
    </row>
    <row r="126" spans="1:9" x14ac:dyDescent="0.2">
      <c r="D126" s="20"/>
      <c r="E126" s="20"/>
      <c r="F126" s="20"/>
      <c r="G126" s="20"/>
      <c r="H126" s="20"/>
      <c r="I126" s="20"/>
    </row>
    <row r="127" spans="1:9" x14ac:dyDescent="0.2">
      <c r="A127" s="58"/>
      <c r="B127" s="58"/>
      <c r="C127" s="58"/>
      <c r="D127" s="69" t="s">
        <v>0</v>
      </c>
      <c r="E127" s="69"/>
      <c r="F127" s="69"/>
      <c r="G127" s="20"/>
      <c r="H127" s="20"/>
      <c r="I127" s="20"/>
    </row>
    <row r="128" spans="1:9" x14ac:dyDescent="0.2">
      <c r="A128" s="58"/>
      <c r="B128" s="58"/>
      <c r="C128" s="58"/>
      <c r="D128" s="58"/>
      <c r="E128" s="58"/>
      <c r="F128" s="58"/>
      <c r="G128" s="20"/>
      <c r="H128" s="20"/>
      <c r="I128" s="20"/>
    </row>
    <row r="129" spans="1:9" x14ac:dyDescent="0.2">
      <c r="A129" s="57" t="s">
        <v>2</v>
      </c>
      <c r="B129" s="9"/>
      <c r="C129" s="57" t="s">
        <v>3</v>
      </c>
      <c r="D129" s="10"/>
      <c r="E129" s="57" t="s">
        <v>4</v>
      </c>
      <c r="F129" s="70" t="s">
        <v>5</v>
      </c>
      <c r="G129" s="70"/>
      <c r="H129" s="70"/>
      <c r="I129" s="57" t="s">
        <v>6</v>
      </c>
    </row>
    <row r="131" spans="1:9" x14ac:dyDescent="0.2">
      <c r="A131" s="23"/>
      <c r="C131" s="23"/>
      <c r="E131" s="23"/>
      <c r="G131" s="23"/>
      <c r="I131" s="23"/>
    </row>
    <row r="133" spans="1:9" x14ac:dyDescent="0.2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x14ac:dyDescent="0.2">
      <c r="A134" s="68" t="s">
        <v>39</v>
      </c>
      <c r="B134" s="68"/>
      <c r="C134" s="68"/>
      <c r="D134" s="68"/>
      <c r="E134" s="68"/>
      <c r="F134" s="68"/>
      <c r="G134" s="68"/>
      <c r="H134" s="68"/>
      <c r="I134" s="68"/>
    </row>
    <row r="136" spans="1:9" x14ac:dyDescent="0.2">
      <c r="A136" s="74" t="s">
        <v>93</v>
      </c>
    </row>
    <row r="137" spans="1:9" x14ac:dyDescent="0.2">
      <c r="A137" s="51">
        <v>17.399999999999999</v>
      </c>
      <c r="B137" s="17">
        <v>1020</v>
      </c>
      <c r="C137" s="17">
        <v>0.6</v>
      </c>
      <c r="D137" s="75" t="s">
        <v>52</v>
      </c>
      <c r="E137" s="55">
        <f>A137/B137*C137</f>
        <v>1.0235294117647056E-2</v>
      </c>
      <c r="F137" s="76" t="s">
        <v>87</v>
      </c>
      <c r="G137" s="76"/>
    </row>
    <row r="138" spans="1:9" x14ac:dyDescent="0.2">
      <c r="D138" s="75" t="s">
        <v>52</v>
      </c>
      <c r="E138" s="55">
        <f>E137*8760/2000</f>
        <v>4.4830588235294108E-2</v>
      </c>
      <c r="F138" s="17" t="s">
        <v>59</v>
      </c>
    </row>
    <row r="140" spans="1:9" x14ac:dyDescent="0.2">
      <c r="A140" s="69" t="s">
        <v>7</v>
      </c>
      <c r="B140" s="69"/>
      <c r="C140" s="69"/>
      <c r="D140" s="59" t="s">
        <v>8</v>
      </c>
      <c r="E140" s="20"/>
      <c r="F140" s="59" t="s">
        <v>9</v>
      </c>
      <c r="G140" s="20"/>
      <c r="H140" s="59" t="s">
        <v>10</v>
      </c>
      <c r="I140" s="16"/>
    </row>
    <row r="142" spans="1:9" x14ac:dyDescent="0.2">
      <c r="D142" s="23"/>
      <c r="F142" s="23"/>
      <c r="H142" s="23"/>
    </row>
    <row r="144" spans="1:9" x14ac:dyDescent="0.2">
      <c r="A144" s="69" t="s">
        <v>11</v>
      </c>
      <c r="B144" s="69"/>
      <c r="C144" s="18"/>
      <c r="D144" s="24"/>
      <c r="E144" s="24"/>
      <c r="F144" s="24"/>
      <c r="G144" s="24"/>
      <c r="H144" s="24"/>
      <c r="I144" s="24"/>
    </row>
    <row r="145" spans="1:9" x14ac:dyDescent="0.2">
      <c r="A145" s="18"/>
      <c r="B145" s="18"/>
      <c r="C145" s="18"/>
      <c r="D145" s="18"/>
      <c r="E145" s="18"/>
      <c r="F145" s="18"/>
      <c r="G145" s="18"/>
      <c r="H145" s="18"/>
      <c r="I145" s="18"/>
    </row>
    <row r="146" spans="1:9" ht="13.5" thickBot="1" x14ac:dyDescent="0.25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 x14ac:dyDescent="0.2">
      <c r="A147" s="58"/>
      <c r="B147" s="58"/>
      <c r="C147" s="58"/>
      <c r="D147" s="58"/>
      <c r="E147" s="58"/>
      <c r="F147" s="58"/>
      <c r="G147" s="20"/>
      <c r="H147" s="20"/>
      <c r="I147" s="20"/>
    </row>
    <row r="148" spans="1:9" ht="15.75" x14ac:dyDescent="0.2">
      <c r="A148" s="66" t="s">
        <v>1</v>
      </c>
      <c r="B148" s="66"/>
      <c r="C148" s="21" t="s">
        <v>92</v>
      </c>
      <c r="D148" s="22"/>
      <c r="E148" s="22"/>
      <c r="F148" s="22"/>
      <c r="G148" s="22"/>
      <c r="H148" s="22"/>
      <c r="I148" s="22"/>
    </row>
    <row r="149" spans="1:9" x14ac:dyDescent="0.2">
      <c r="D149" s="20"/>
      <c r="E149" s="20"/>
      <c r="F149" s="20"/>
      <c r="G149" s="20"/>
      <c r="H149" s="20"/>
      <c r="I149" s="20"/>
    </row>
    <row r="150" spans="1:9" x14ac:dyDescent="0.2">
      <c r="A150" s="58"/>
      <c r="B150" s="58"/>
      <c r="C150" s="58"/>
      <c r="D150" s="69" t="s">
        <v>0</v>
      </c>
      <c r="E150" s="69"/>
      <c r="F150" s="69"/>
      <c r="G150" s="20"/>
      <c r="H150" s="20"/>
      <c r="I150" s="20"/>
    </row>
    <row r="151" spans="1:9" x14ac:dyDescent="0.2">
      <c r="A151" s="58"/>
      <c r="B151" s="58"/>
      <c r="C151" s="58"/>
      <c r="D151" s="58"/>
      <c r="E151" s="58"/>
      <c r="F151" s="58"/>
      <c r="G151" s="20"/>
      <c r="H151" s="20"/>
      <c r="I151" s="20"/>
    </row>
    <row r="152" spans="1:9" x14ac:dyDescent="0.2">
      <c r="A152" s="57" t="s">
        <v>2</v>
      </c>
      <c r="B152" s="9"/>
      <c r="C152" s="57" t="s">
        <v>3</v>
      </c>
      <c r="D152" s="10"/>
      <c r="E152" s="57" t="s">
        <v>4</v>
      </c>
      <c r="F152" s="70" t="s">
        <v>5</v>
      </c>
      <c r="G152" s="70"/>
      <c r="H152" s="70"/>
      <c r="I152" s="57" t="s">
        <v>6</v>
      </c>
    </row>
    <row r="154" spans="1:9" x14ac:dyDescent="0.2">
      <c r="A154" s="23"/>
      <c r="C154" s="23"/>
      <c r="E154" s="23"/>
      <c r="G154" s="23"/>
      <c r="I154" s="23"/>
    </row>
    <row r="156" spans="1:9" x14ac:dyDescent="0.2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x14ac:dyDescent="0.2">
      <c r="A157" s="68" t="s">
        <v>39</v>
      </c>
      <c r="B157" s="68"/>
      <c r="C157" s="68"/>
      <c r="D157" s="68"/>
      <c r="E157" s="68"/>
      <c r="F157" s="68"/>
      <c r="G157" s="68"/>
      <c r="H157" s="68"/>
      <c r="I157" s="68"/>
    </row>
    <row r="159" spans="1:9" x14ac:dyDescent="0.2">
      <c r="A159" s="74" t="s">
        <v>93</v>
      </c>
    </row>
    <row r="160" spans="1:9" x14ac:dyDescent="0.2">
      <c r="A160" s="51">
        <v>17.399999999999999</v>
      </c>
      <c r="B160" s="17">
        <v>1020</v>
      </c>
      <c r="C160" s="17">
        <v>5.5</v>
      </c>
      <c r="D160" s="75" t="s">
        <v>52</v>
      </c>
      <c r="E160" s="55">
        <f>A160/B160*C160</f>
        <v>9.3823529411764695E-2</v>
      </c>
      <c r="F160" s="76" t="s">
        <v>87</v>
      </c>
      <c r="G160" s="76"/>
    </row>
    <row r="161" spans="1:9" x14ac:dyDescent="0.2">
      <c r="D161" s="75" t="s">
        <v>52</v>
      </c>
      <c r="E161" s="55">
        <f>E160*8760/2000</f>
        <v>0.41094705882352933</v>
      </c>
      <c r="F161" s="17" t="s">
        <v>59</v>
      </c>
    </row>
    <row r="163" spans="1:9" x14ac:dyDescent="0.2">
      <c r="A163" s="69" t="s">
        <v>7</v>
      </c>
      <c r="B163" s="69"/>
      <c r="C163" s="69"/>
      <c r="D163" s="59" t="s">
        <v>8</v>
      </c>
      <c r="E163" s="20"/>
      <c r="F163" s="59" t="s">
        <v>9</v>
      </c>
      <c r="G163" s="20"/>
      <c r="H163" s="59" t="s">
        <v>10</v>
      </c>
      <c r="I163" s="16"/>
    </row>
    <row r="165" spans="1:9" x14ac:dyDescent="0.2">
      <c r="D165" s="23"/>
      <c r="F165" s="23"/>
      <c r="H165" s="23"/>
    </row>
    <row r="167" spans="1:9" x14ac:dyDescent="0.2">
      <c r="A167" s="69" t="s">
        <v>11</v>
      </c>
      <c r="B167" s="69"/>
      <c r="C167" s="18"/>
      <c r="D167" s="24"/>
      <c r="E167" s="24"/>
      <c r="F167" s="24"/>
      <c r="G167" s="24"/>
      <c r="H167" s="24"/>
      <c r="I167" s="24"/>
    </row>
    <row r="168" spans="1:9" x14ac:dyDescent="0.2">
      <c r="A168" s="18"/>
      <c r="B168" s="18"/>
      <c r="C168" s="18"/>
      <c r="D168" s="18"/>
      <c r="E168" s="18"/>
      <c r="F168" s="18"/>
      <c r="G168" s="18"/>
      <c r="H168" s="18"/>
      <c r="I168" s="18"/>
    </row>
    <row r="169" spans="1:9" ht="13.5" thickBot="1" x14ac:dyDescent="0.25">
      <c r="A169" s="25"/>
      <c r="B169" s="25"/>
      <c r="C169" s="25"/>
      <c r="D169" s="25"/>
      <c r="E169" s="25"/>
      <c r="F169" s="25"/>
      <c r="G169" s="25"/>
      <c r="H169" s="25"/>
      <c r="I169" s="25"/>
    </row>
    <row r="170" spans="1:9" x14ac:dyDescent="0.2">
      <c r="A170" s="58"/>
      <c r="B170" s="58"/>
      <c r="C170" s="58"/>
      <c r="D170" s="58"/>
      <c r="E170" s="58"/>
      <c r="F170" s="58"/>
      <c r="G170" s="20"/>
      <c r="H170" s="20"/>
      <c r="I170" s="20"/>
    </row>
    <row r="171" spans="1:9" ht="15.75" x14ac:dyDescent="0.2">
      <c r="A171" s="66" t="s">
        <v>1</v>
      </c>
      <c r="B171" s="66"/>
      <c r="C171" s="21" t="s">
        <v>70</v>
      </c>
      <c r="D171" s="22"/>
      <c r="E171" s="22"/>
      <c r="F171" s="22"/>
      <c r="G171" s="22"/>
      <c r="H171" s="22"/>
      <c r="I171" s="22"/>
    </row>
    <row r="172" spans="1:9" x14ac:dyDescent="0.2">
      <c r="D172" s="20"/>
      <c r="E172" s="20"/>
      <c r="F172" s="20"/>
      <c r="G172" s="20"/>
      <c r="H172" s="20"/>
      <c r="I172" s="20"/>
    </row>
    <row r="173" spans="1:9" x14ac:dyDescent="0.2">
      <c r="A173" s="58"/>
      <c r="B173" s="58"/>
      <c r="C173" s="58"/>
      <c r="D173" s="69" t="s">
        <v>0</v>
      </c>
      <c r="E173" s="69"/>
      <c r="F173" s="69"/>
      <c r="G173" s="20"/>
      <c r="H173" s="20"/>
      <c r="I173" s="20"/>
    </row>
    <row r="174" spans="1:9" x14ac:dyDescent="0.2">
      <c r="A174" s="58"/>
      <c r="B174" s="58"/>
      <c r="C174" s="58"/>
      <c r="D174" s="58"/>
      <c r="E174" s="58"/>
      <c r="F174" s="58"/>
      <c r="G174" s="20"/>
      <c r="H174" s="20"/>
      <c r="I174" s="20"/>
    </row>
    <row r="175" spans="1:9" x14ac:dyDescent="0.2">
      <c r="A175" s="57" t="s">
        <v>2</v>
      </c>
      <c r="B175" s="9"/>
      <c r="C175" s="57" t="s">
        <v>3</v>
      </c>
      <c r="D175" s="10"/>
      <c r="E175" s="57" t="s">
        <v>4</v>
      </c>
      <c r="F175" s="70" t="s">
        <v>5</v>
      </c>
      <c r="G175" s="70"/>
      <c r="H175" s="70"/>
      <c r="I175" s="57" t="s">
        <v>6</v>
      </c>
    </row>
    <row r="177" spans="1:9" x14ac:dyDescent="0.2">
      <c r="A177" s="23"/>
      <c r="C177" s="23"/>
      <c r="E177" s="23"/>
      <c r="G177" s="23"/>
      <c r="I177" s="23"/>
    </row>
    <row r="179" spans="1:9" x14ac:dyDescent="0.2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x14ac:dyDescent="0.2">
      <c r="A180" s="68" t="s">
        <v>39</v>
      </c>
      <c r="B180" s="68"/>
      <c r="C180" s="68"/>
      <c r="D180" s="68"/>
      <c r="E180" s="68"/>
      <c r="F180" s="68"/>
      <c r="G180" s="68"/>
      <c r="H180" s="68"/>
      <c r="I180" s="68"/>
    </row>
    <row r="182" spans="1:9" x14ac:dyDescent="0.2">
      <c r="A182" s="74" t="s">
        <v>93</v>
      </c>
    </row>
    <row r="183" spans="1:9" x14ac:dyDescent="0.2">
      <c r="A183" s="51">
        <v>17.399999999999999</v>
      </c>
      <c r="B183" s="17">
        <v>1020</v>
      </c>
      <c r="C183" s="17">
        <v>1.89</v>
      </c>
      <c r="D183" s="75" t="s">
        <v>52</v>
      </c>
      <c r="E183" s="55">
        <f>A183/B183*C183</f>
        <v>3.2241176470588225E-2</v>
      </c>
      <c r="F183" s="76" t="s">
        <v>87</v>
      </c>
      <c r="G183" s="76"/>
    </row>
    <row r="184" spans="1:9" x14ac:dyDescent="0.2">
      <c r="D184" s="75" t="s">
        <v>52</v>
      </c>
      <c r="E184" s="55">
        <f>E183*8760/2000</f>
        <v>0.1412163529411764</v>
      </c>
      <c r="F184" s="17" t="s">
        <v>59</v>
      </c>
    </row>
    <row r="186" spans="1:9" x14ac:dyDescent="0.2">
      <c r="A186" s="69" t="s">
        <v>7</v>
      </c>
      <c r="B186" s="69"/>
      <c r="C186" s="69"/>
      <c r="D186" s="59" t="s">
        <v>8</v>
      </c>
      <c r="E186" s="20"/>
      <c r="F186" s="59" t="s">
        <v>9</v>
      </c>
      <c r="G186" s="20"/>
      <c r="H186" s="59" t="s">
        <v>10</v>
      </c>
      <c r="I186" s="16"/>
    </row>
    <row r="188" spans="1:9" x14ac:dyDescent="0.2">
      <c r="D188" s="23"/>
      <c r="F188" s="23"/>
      <c r="H188" s="23"/>
    </row>
    <row r="190" spans="1:9" x14ac:dyDescent="0.2">
      <c r="A190" s="69" t="s">
        <v>11</v>
      </c>
      <c r="B190" s="69"/>
      <c r="C190" s="18" t="s">
        <v>99</v>
      </c>
      <c r="D190" s="24"/>
      <c r="E190" s="24"/>
      <c r="F190" s="24"/>
      <c r="G190" s="24"/>
      <c r="H190" s="24"/>
      <c r="I190" s="24"/>
    </row>
    <row r="191" spans="1:9" x14ac:dyDescent="0.2">
      <c r="A191" s="18"/>
      <c r="B191" s="18"/>
      <c r="C191" s="18"/>
      <c r="D191" s="18"/>
      <c r="E191" s="18"/>
      <c r="F191" s="18"/>
      <c r="G191" s="18"/>
      <c r="H191" s="18"/>
      <c r="I191" s="18"/>
    </row>
    <row r="192" spans="1:9" ht="13.5" thickBot="1" x14ac:dyDescent="0.25">
      <c r="A192" s="25"/>
      <c r="B192" s="25"/>
      <c r="C192" s="25"/>
      <c r="D192" s="25"/>
      <c r="E192" s="25"/>
      <c r="F192" s="25"/>
      <c r="G192" s="25"/>
      <c r="H192" s="25"/>
      <c r="I192" s="25"/>
    </row>
    <row r="193" spans="1:9" customFormat="1" x14ac:dyDescent="0.2"/>
    <row r="194" spans="1:9" customFormat="1" x14ac:dyDescent="0.2">
      <c r="A194" s="62" t="s">
        <v>15</v>
      </c>
      <c r="B194" s="62"/>
      <c r="C194" s="13"/>
      <c r="D194" s="6"/>
      <c r="E194" s="6"/>
      <c r="F194" s="6"/>
      <c r="G194" s="56" t="s">
        <v>14</v>
      </c>
      <c r="H194" s="71"/>
      <c r="I194" s="71"/>
    </row>
    <row r="195" spans="1:9" customFormat="1" x14ac:dyDescent="0.2">
      <c r="A195" s="17"/>
      <c r="B195" s="17"/>
      <c r="C195" s="17"/>
      <c r="D195" s="17"/>
      <c r="E195" s="17"/>
      <c r="F195" s="17"/>
      <c r="G195" s="17"/>
      <c r="H195" s="17"/>
      <c r="I195" s="17"/>
    </row>
    <row r="196" spans="1:9" customFormat="1" x14ac:dyDescent="0.2">
      <c r="A196" s="67" t="s">
        <v>12</v>
      </c>
      <c r="B196" s="67"/>
      <c r="C196" s="20"/>
      <c r="D196" s="20"/>
      <c r="E196" s="20"/>
      <c r="F196" s="20"/>
      <c r="G196" s="20"/>
      <c r="H196" s="20"/>
      <c r="I196" s="20"/>
    </row>
  </sheetData>
  <mergeCells count="55">
    <mergeCell ref="A196:B196"/>
    <mergeCell ref="A55:B55"/>
    <mergeCell ref="D57:F57"/>
    <mergeCell ref="F59:H59"/>
    <mergeCell ref="A64:I64"/>
    <mergeCell ref="A70:C70"/>
    <mergeCell ref="A74:B74"/>
    <mergeCell ref="A97:B97"/>
    <mergeCell ref="A78:B78"/>
    <mergeCell ref="D80:F80"/>
    <mergeCell ref="F82:H82"/>
    <mergeCell ref="A87:I87"/>
    <mergeCell ref="A93:C93"/>
    <mergeCell ref="F175:H175"/>
    <mergeCell ref="A180:I180"/>
    <mergeCell ref="A186:C186"/>
    <mergeCell ref="A190:B190"/>
    <mergeCell ref="A194:B194"/>
    <mergeCell ref="H194:I194"/>
    <mergeCell ref="A163:C163"/>
    <mergeCell ref="A167:B167"/>
    <mergeCell ref="A171:B171"/>
    <mergeCell ref="D173:F173"/>
    <mergeCell ref="A144:B144"/>
    <mergeCell ref="A148:B148"/>
    <mergeCell ref="D150:F150"/>
    <mergeCell ref="F152:H152"/>
    <mergeCell ref="A157:I157"/>
    <mergeCell ref="A125:B125"/>
    <mergeCell ref="D127:F127"/>
    <mergeCell ref="F129:H129"/>
    <mergeCell ref="A134:I134"/>
    <mergeCell ref="A140:C140"/>
    <mergeCell ref="D103:F103"/>
    <mergeCell ref="F105:H105"/>
    <mergeCell ref="A110:I110"/>
    <mergeCell ref="A116:C116"/>
    <mergeCell ref="A121:B121"/>
    <mergeCell ref="F36:H36"/>
    <mergeCell ref="A41:I41"/>
    <mergeCell ref="A47:C47"/>
    <mergeCell ref="A51:B51"/>
    <mergeCell ref="A101:B101"/>
    <mergeCell ref="D34:F34"/>
    <mergeCell ref="A1:I1"/>
    <mergeCell ref="A3:C3"/>
    <mergeCell ref="G3:H3"/>
    <mergeCell ref="A5:B5"/>
    <mergeCell ref="A9:B9"/>
    <mergeCell ref="D11:F11"/>
    <mergeCell ref="F13:H13"/>
    <mergeCell ref="A18:I18"/>
    <mergeCell ref="A24:C24"/>
    <mergeCell ref="A28:B28"/>
    <mergeCell ref="A32:B32"/>
  </mergeCells>
  <printOptions horizontalCentered="1"/>
  <pageMargins left="0.7" right="0.7" top="1" bottom="1" header="0.5" footer="0.5"/>
  <pageSetup scale="96" orientation="portrait" r:id="rId1"/>
  <headerFooter scaleWithDoc="0" alignWithMargins="0">
    <oddFooter>&amp;C&amp;"Times New Roman,Regular"Page &amp;P of &amp;N</oddFooter>
  </headerFooter>
  <rowBreaks count="3" manualBreakCount="3">
    <brk id="53" max="16383" man="1"/>
    <brk id="99" max="16383" man="1"/>
    <brk id="1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2"/>
  <sheetViews>
    <sheetView zoomScaleNormal="100" workbookViewId="0">
      <selection sqref="A1:I1"/>
    </sheetView>
  </sheetViews>
  <sheetFormatPr defaultRowHeight="12.75" x14ac:dyDescent="0.2"/>
  <cols>
    <col min="1" max="16384" width="9.140625" style="17"/>
  </cols>
  <sheetData>
    <row r="1" spans="1:35" ht="18.75" x14ac:dyDescent="0.2">
      <c r="A1" s="60" t="s">
        <v>40</v>
      </c>
      <c r="B1" s="60"/>
      <c r="C1" s="60"/>
      <c r="D1" s="60"/>
      <c r="E1" s="60"/>
      <c r="F1" s="60"/>
      <c r="G1" s="60"/>
      <c r="H1" s="60"/>
      <c r="I1" s="6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3" spans="1:35" x14ac:dyDescent="0.2">
      <c r="A3" s="62" t="s">
        <v>29</v>
      </c>
      <c r="B3" s="62"/>
      <c r="C3" s="62"/>
      <c r="D3" s="18" t="s">
        <v>46</v>
      </c>
      <c r="E3" s="18"/>
      <c r="F3" s="18"/>
      <c r="G3" s="65" t="s">
        <v>30</v>
      </c>
      <c r="H3" s="65"/>
      <c r="I3" s="14" t="s">
        <v>83</v>
      </c>
    </row>
    <row r="4" spans="1:35" x14ac:dyDescent="0.2">
      <c r="A4" s="42"/>
      <c r="B4" s="42"/>
      <c r="C4" s="42"/>
      <c r="G4" s="44"/>
      <c r="H4" s="44"/>
      <c r="I4" s="2"/>
    </row>
    <row r="5" spans="1:35" x14ac:dyDescent="0.2">
      <c r="A5" s="62" t="s">
        <v>41</v>
      </c>
      <c r="B5" s="62"/>
      <c r="C5" s="15" t="s">
        <v>55</v>
      </c>
      <c r="D5" s="18"/>
      <c r="E5" s="18"/>
      <c r="F5" s="18"/>
      <c r="G5" s="8"/>
      <c r="H5" s="8"/>
      <c r="I5" s="7"/>
    </row>
    <row r="6" spans="1:35" ht="13.5" thickBot="1" x14ac:dyDescent="0.25">
      <c r="A6" s="19" t="s">
        <v>56</v>
      </c>
      <c r="B6" s="19"/>
      <c r="C6" s="19"/>
      <c r="D6" s="19"/>
      <c r="E6" s="19"/>
      <c r="F6" s="19"/>
      <c r="G6" s="19"/>
      <c r="H6" s="19"/>
      <c r="I6" s="19"/>
    </row>
    <row r="7" spans="1:35" x14ac:dyDescent="0.2">
      <c r="A7" s="43"/>
      <c r="B7" s="43"/>
      <c r="C7" s="43"/>
      <c r="D7" s="43"/>
      <c r="E7" s="43"/>
      <c r="F7" s="43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15.75" x14ac:dyDescent="0.2">
      <c r="A8" s="66" t="s">
        <v>1</v>
      </c>
      <c r="B8" s="66"/>
      <c r="C8" s="21" t="s">
        <v>51</v>
      </c>
      <c r="D8" s="22"/>
      <c r="E8" s="22"/>
      <c r="F8" s="22"/>
      <c r="G8" s="22"/>
      <c r="H8" s="22"/>
      <c r="I8" s="2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x14ac:dyDescent="0.2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x14ac:dyDescent="0.2">
      <c r="A10" s="47"/>
      <c r="B10" s="47"/>
      <c r="C10" s="47"/>
      <c r="D10" s="69" t="s">
        <v>0</v>
      </c>
      <c r="E10" s="69"/>
      <c r="F10" s="6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x14ac:dyDescent="0.2">
      <c r="A11" s="47"/>
      <c r="B11" s="47"/>
      <c r="C11" s="47"/>
      <c r="D11" s="47"/>
      <c r="E11" s="47"/>
      <c r="F11" s="4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s="10" customFormat="1" ht="11.25" x14ac:dyDescent="0.2">
      <c r="A12" s="48" t="s">
        <v>2</v>
      </c>
      <c r="B12" s="9"/>
      <c r="C12" s="48" t="s">
        <v>3</v>
      </c>
      <c r="E12" s="48" t="s">
        <v>4</v>
      </c>
      <c r="F12" s="70" t="s">
        <v>5</v>
      </c>
      <c r="G12" s="70"/>
      <c r="H12" s="70"/>
      <c r="I12" s="48" t="s">
        <v>6</v>
      </c>
      <c r="J12" s="11"/>
    </row>
    <row r="13" spans="1:35" x14ac:dyDescent="0.2">
      <c r="J13" s="16"/>
      <c r="K13" s="16"/>
      <c r="L13" s="16"/>
      <c r="M13" s="20"/>
      <c r="N13" s="20"/>
      <c r="P13" s="16"/>
      <c r="Q13" s="16"/>
      <c r="R13" s="16"/>
      <c r="S13" s="16"/>
      <c r="T13" s="16"/>
      <c r="U13" s="20"/>
      <c r="V13" s="20"/>
      <c r="X13" s="16"/>
      <c r="Y13" s="16"/>
      <c r="Z13" s="16"/>
      <c r="AA13" s="16"/>
      <c r="AB13" s="16"/>
      <c r="AC13" s="16"/>
      <c r="AD13" s="16"/>
      <c r="AE13" s="20"/>
      <c r="AF13" s="20"/>
      <c r="AH13" s="16"/>
      <c r="AI13" s="16"/>
    </row>
    <row r="14" spans="1:35" x14ac:dyDescent="0.2">
      <c r="A14" s="23"/>
      <c r="C14" s="23">
        <v>25</v>
      </c>
      <c r="E14" s="23">
        <v>20</v>
      </c>
      <c r="G14" s="23"/>
      <c r="I14" s="23"/>
    </row>
    <row r="16" spans="1:35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x14ac:dyDescent="0.2">
      <c r="A17" s="68" t="s">
        <v>39</v>
      </c>
      <c r="B17" s="68"/>
      <c r="C17" s="68"/>
      <c r="D17" s="68"/>
      <c r="E17" s="68"/>
      <c r="F17" s="68"/>
      <c r="G17" s="68"/>
      <c r="H17" s="68"/>
      <c r="I17" s="6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9" spans="1:35" x14ac:dyDescent="0.2">
      <c r="A19" s="73" t="s">
        <v>79</v>
      </c>
      <c r="B19" s="73"/>
      <c r="C19" s="73"/>
      <c r="D19" s="73"/>
      <c r="E19" s="73"/>
      <c r="F19" s="73"/>
      <c r="G19" s="73"/>
      <c r="H19" s="73"/>
      <c r="I19" s="73"/>
    </row>
    <row r="20" spans="1:35" x14ac:dyDescent="0.2">
      <c r="A20" s="17" t="s">
        <v>76</v>
      </c>
    </row>
    <row r="22" spans="1:35" x14ac:dyDescent="0.2">
      <c r="A22" s="17">
        <v>4000</v>
      </c>
      <c r="B22" s="17">
        <v>0.40899999999999997</v>
      </c>
      <c r="C22" s="50">
        <v>0.8</v>
      </c>
      <c r="D22" s="17">
        <v>365</v>
      </c>
      <c r="E22" s="17">
        <v>2000</v>
      </c>
      <c r="F22" s="49" t="s">
        <v>52</v>
      </c>
      <c r="G22" s="51">
        <f>A22*B22*C22*D22/E22</f>
        <v>238.85600000000002</v>
      </c>
      <c r="H22" s="17" t="s">
        <v>53</v>
      </c>
    </row>
    <row r="23" spans="1:35" x14ac:dyDescent="0.2">
      <c r="C23" s="50"/>
      <c r="F23" s="49"/>
      <c r="G23" s="51"/>
    </row>
    <row r="24" spans="1:35" x14ac:dyDescent="0.2">
      <c r="A24" s="17" t="s">
        <v>57</v>
      </c>
      <c r="C24" s="50"/>
      <c r="F24" s="49"/>
      <c r="G24" s="51"/>
    </row>
    <row r="25" spans="1:35" x14ac:dyDescent="0.2">
      <c r="C25" s="50"/>
      <c r="F25" s="49"/>
      <c r="G25" s="51"/>
    </row>
    <row r="26" spans="1:35" x14ac:dyDescent="0.2">
      <c r="A26" s="51">
        <f>G22</f>
        <v>238.85600000000002</v>
      </c>
      <c r="B26" s="17">
        <f>(1-(95/100))</f>
        <v>5.0000000000000044E-2</v>
      </c>
      <c r="F26" s="49" t="s">
        <v>52</v>
      </c>
      <c r="G26" s="51">
        <f>A26*B26</f>
        <v>11.942800000000013</v>
      </c>
      <c r="H26" s="17" t="s">
        <v>54</v>
      </c>
    </row>
    <row r="27" spans="1:35" ht="13.5" thickBot="1" x14ac:dyDescent="0.25">
      <c r="A27" s="19"/>
      <c r="B27" s="19"/>
      <c r="C27" s="19"/>
      <c r="D27" s="19"/>
      <c r="E27" s="19"/>
      <c r="F27" s="19"/>
      <c r="G27" s="52"/>
      <c r="H27" s="19"/>
      <c r="I27" s="19"/>
    </row>
    <row r="28" spans="1:35" x14ac:dyDescent="0.2">
      <c r="A28" s="17" t="s">
        <v>77</v>
      </c>
      <c r="G28" s="51"/>
    </row>
    <row r="29" spans="1:35" x14ac:dyDescent="0.2">
      <c r="G29" s="51"/>
    </row>
    <row r="30" spans="1:35" x14ac:dyDescent="0.2">
      <c r="A30" s="17">
        <v>200</v>
      </c>
      <c r="B30" s="17">
        <v>0.93400000000000005</v>
      </c>
      <c r="C30" s="17">
        <v>365</v>
      </c>
      <c r="D30" s="17">
        <v>2000</v>
      </c>
      <c r="F30" s="49" t="s">
        <v>52</v>
      </c>
      <c r="G30" s="51">
        <f>A30*B30*C30/D30</f>
        <v>34.091000000000001</v>
      </c>
      <c r="H30" s="17" t="s">
        <v>53</v>
      </c>
    </row>
    <row r="31" spans="1:35" x14ac:dyDescent="0.2">
      <c r="F31" s="49"/>
      <c r="G31" s="51"/>
    </row>
    <row r="32" spans="1:35" x14ac:dyDescent="0.2">
      <c r="A32" s="17" t="s">
        <v>62</v>
      </c>
      <c r="F32" s="49"/>
      <c r="G32" s="51"/>
    </row>
    <row r="33" spans="1:9" x14ac:dyDescent="0.2">
      <c r="F33" s="49"/>
      <c r="G33" s="51"/>
    </row>
    <row r="34" spans="1:9" x14ac:dyDescent="0.2">
      <c r="A34" s="51">
        <f>G30</f>
        <v>34.091000000000001</v>
      </c>
      <c r="B34" s="50">
        <v>0.4</v>
      </c>
      <c r="F34" s="49" t="s">
        <v>52</v>
      </c>
      <c r="G34" s="51">
        <f>A34*B34</f>
        <v>13.636400000000002</v>
      </c>
      <c r="H34" s="17" t="s">
        <v>63</v>
      </c>
    </row>
    <row r="35" spans="1:9" x14ac:dyDescent="0.2">
      <c r="F35" s="49"/>
      <c r="G35" s="51"/>
    </row>
    <row r="36" spans="1:9" x14ac:dyDescent="0.2">
      <c r="A36" s="17" t="s">
        <v>64</v>
      </c>
      <c r="F36" s="49"/>
      <c r="G36" s="51"/>
    </row>
    <row r="37" spans="1:9" x14ac:dyDescent="0.2">
      <c r="F37" s="49"/>
      <c r="G37" s="51"/>
    </row>
    <row r="38" spans="1:9" x14ac:dyDescent="0.2">
      <c r="A38" s="51">
        <f>G30</f>
        <v>34.091000000000001</v>
      </c>
      <c r="B38" s="51">
        <f>G34</f>
        <v>13.636400000000002</v>
      </c>
      <c r="F38" s="49" t="s">
        <v>52</v>
      </c>
      <c r="G38" s="51">
        <f>A38-B38</f>
        <v>20.454599999999999</v>
      </c>
      <c r="H38" s="17" t="s">
        <v>65</v>
      </c>
    </row>
    <row r="39" spans="1:9" x14ac:dyDescent="0.2">
      <c r="F39" s="49"/>
      <c r="G39" s="51"/>
    </row>
    <row r="40" spans="1:9" x14ac:dyDescent="0.2">
      <c r="A40" s="17" t="s">
        <v>66</v>
      </c>
      <c r="C40" s="50"/>
      <c r="F40" s="49"/>
      <c r="G40" s="51"/>
    </row>
    <row r="41" spans="1:9" x14ac:dyDescent="0.2">
      <c r="C41" s="50"/>
      <c r="F41" s="49"/>
      <c r="G41" s="51"/>
    </row>
    <row r="42" spans="1:9" x14ac:dyDescent="0.2">
      <c r="A42" s="51">
        <f>G34</f>
        <v>13.636400000000002</v>
      </c>
      <c r="B42" s="17">
        <f>(1-(95/100))</f>
        <v>5.0000000000000044E-2</v>
      </c>
      <c r="F42" s="49" t="s">
        <v>52</v>
      </c>
      <c r="G42" s="51">
        <f>A42*B42</f>
        <v>0.68182000000000065</v>
      </c>
      <c r="H42" s="17" t="s">
        <v>54</v>
      </c>
    </row>
    <row r="43" spans="1:9" ht="13.5" thickBot="1" x14ac:dyDescent="0.25">
      <c r="A43" s="52"/>
      <c r="B43" s="19"/>
      <c r="C43" s="19"/>
      <c r="D43" s="19"/>
      <c r="E43" s="19"/>
      <c r="F43" s="53"/>
      <c r="G43" s="52"/>
      <c r="H43" s="19"/>
      <c r="I43" s="19"/>
    </row>
    <row r="44" spans="1:9" x14ac:dyDescent="0.2">
      <c r="A44" s="17" t="s">
        <v>78</v>
      </c>
      <c r="G44" s="51"/>
    </row>
    <row r="45" spans="1:9" x14ac:dyDescent="0.2">
      <c r="G45" s="51"/>
    </row>
    <row r="46" spans="1:9" x14ac:dyDescent="0.2">
      <c r="A46" s="17">
        <v>200</v>
      </c>
      <c r="B46" s="17">
        <v>0.43</v>
      </c>
      <c r="C46" s="17">
        <v>365</v>
      </c>
      <c r="D46" s="17">
        <v>2000</v>
      </c>
      <c r="F46" s="49" t="s">
        <v>52</v>
      </c>
      <c r="G46" s="51">
        <f>A46*B46*C46/D46</f>
        <v>15.695</v>
      </c>
      <c r="H46" s="17" t="s">
        <v>53</v>
      </c>
    </row>
    <row r="47" spans="1:9" x14ac:dyDescent="0.2">
      <c r="F47" s="49"/>
      <c r="G47" s="51"/>
    </row>
    <row r="48" spans="1:9" x14ac:dyDescent="0.2">
      <c r="A48" s="17" t="s">
        <v>62</v>
      </c>
      <c r="F48" s="49"/>
      <c r="G48" s="51"/>
    </row>
    <row r="49" spans="1:9" x14ac:dyDescent="0.2">
      <c r="F49" s="49"/>
      <c r="G49" s="51"/>
    </row>
    <row r="50" spans="1:9" x14ac:dyDescent="0.2">
      <c r="A50" s="51">
        <f>G46</f>
        <v>15.695</v>
      </c>
      <c r="B50" s="50">
        <v>0.7</v>
      </c>
      <c r="F50" s="49" t="s">
        <v>52</v>
      </c>
      <c r="G50" s="51">
        <f>A50*B50</f>
        <v>10.986499999999999</v>
      </c>
      <c r="H50" s="17" t="s">
        <v>63</v>
      </c>
    </row>
    <row r="51" spans="1:9" x14ac:dyDescent="0.2">
      <c r="F51" s="49"/>
      <c r="G51" s="51"/>
    </row>
    <row r="52" spans="1:9" x14ac:dyDescent="0.2">
      <c r="A52" s="17" t="s">
        <v>64</v>
      </c>
      <c r="F52" s="49"/>
      <c r="G52" s="51"/>
    </row>
    <row r="53" spans="1:9" x14ac:dyDescent="0.2">
      <c r="F53" s="49"/>
      <c r="G53" s="51"/>
    </row>
    <row r="54" spans="1:9" x14ac:dyDescent="0.2">
      <c r="A54" s="51">
        <f>G46</f>
        <v>15.695</v>
      </c>
      <c r="B54" s="51">
        <f>G50</f>
        <v>10.986499999999999</v>
      </c>
      <c r="F54" s="49" t="s">
        <v>52</v>
      </c>
      <c r="G54" s="51">
        <f>A54-B54</f>
        <v>4.7085000000000008</v>
      </c>
      <c r="H54" s="17" t="s">
        <v>65</v>
      </c>
    </row>
    <row r="55" spans="1:9" x14ac:dyDescent="0.2">
      <c r="G55" s="51"/>
    </row>
    <row r="56" spans="1:9" x14ac:dyDescent="0.2">
      <c r="A56" s="17" t="s">
        <v>57</v>
      </c>
      <c r="C56" s="50"/>
      <c r="F56" s="49"/>
      <c r="G56" s="51"/>
    </row>
    <row r="57" spans="1:9" x14ac:dyDescent="0.2">
      <c r="C57" s="50"/>
      <c r="F57" s="49"/>
      <c r="G57" s="51"/>
    </row>
    <row r="58" spans="1:9" x14ac:dyDescent="0.2">
      <c r="A58" s="51">
        <f>G50</f>
        <v>10.986499999999999</v>
      </c>
      <c r="B58" s="17">
        <f>(1-(95/100))</f>
        <v>5.0000000000000044E-2</v>
      </c>
      <c r="F58" s="49" t="s">
        <v>52</v>
      </c>
      <c r="G58" s="51">
        <f>A58*B58</f>
        <v>0.54932500000000051</v>
      </c>
      <c r="H58" s="17" t="s">
        <v>54</v>
      </c>
    </row>
    <row r="59" spans="1:9" ht="13.5" thickBot="1" x14ac:dyDescent="0.25">
      <c r="A59" s="52"/>
      <c r="B59" s="19"/>
      <c r="C59" s="19"/>
      <c r="D59" s="19"/>
      <c r="E59" s="19"/>
      <c r="F59" s="53"/>
      <c r="G59" s="52"/>
      <c r="H59" s="19"/>
      <c r="I59" s="19"/>
    </row>
    <row r="60" spans="1:9" x14ac:dyDescent="0.2">
      <c r="A60" s="72" t="s">
        <v>80</v>
      </c>
      <c r="B60" s="72"/>
      <c r="C60" s="72"/>
      <c r="D60" s="72"/>
      <c r="E60" s="72"/>
      <c r="F60" s="72"/>
      <c r="G60" s="72"/>
      <c r="H60" s="72"/>
      <c r="I60" s="72"/>
    </row>
    <row r="61" spans="1:9" x14ac:dyDescent="0.2">
      <c r="A61" s="51"/>
      <c r="F61" s="49"/>
      <c r="G61" s="51"/>
    </row>
    <row r="62" spans="1:9" x14ac:dyDescent="0.2">
      <c r="A62" s="17" t="s">
        <v>76</v>
      </c>
    </row>
    <row r="64" spans="1:9" x14ac:dyDescent="0.2">
      <c r="A64" s="17">
        <v>4000</v>
      </c>
      <c r="B64" s="17">
        <v>0.127</v>
      </c>
      <c r="C64" s="50">
        <v>0.05</v>
      </c>
      <c r="D64" s="17">
        <v>365</v>
      </c>
      <c r="E64" s="17">
        <v>2000</v>
      </c>
      <c r="F64" s="49" t="s">
        <v>52</v>
      </c>
      <c r="G64" s="51">
        <f>A64*B64*C64*D64/E64</f>
        <v>4.6355000000000004</v>
      </c>
      <c r="H64" s="17" t="s">
        <v>59</v>
      </c>
    </row>
    <row r="65" spans="1:35" ht="13.5" thickBot="1" x14ac:dyDescent="0.25">
      <c r="A65" s="19"/>
      <c r="B65" s="19"/>
      <c r="C65" s="19"/>
      <c r="D65" s="19"/>
      <c r="E65" s="19"/>
      <c r="F65" s="19"/>
      <c r="G65" s="52"/>
      <c r="H65" s="19"/>
      <c r="I65" s="19"/>
    </row>
    <row r="66" spans="1:35" x14ac:dyDescent="0.2">
      <c r="A66" s="17" t="s">
        <v>77</v>
      </c>
      <c r="G66" s="51"/>
    </row>
    <row r="67" spans="1:35" x14ac:dyDescent="0.2">
      <c r="G67" s="51"/>
    </row>
    <row r="68" spans="1:35" x14ac:dyDescent="0.2">
      <c r="A68" s="17">
        <v>150</v>
      </c>
      <c r="B68" s="17">
        <v>0.93400000000000005</v>
      </c>
      <c r="C68" s="17">
        <v>365</v>
      </c>
      <c r="D68" s="17">
        <v>2000</v>
      </c>
      <c r="F68" s="49" t="s">
        <v>52</v>
      </c>
      <c r="G68" s="51">
        <f>A68*B68*C68/D68</f>
        <v>25.568249999999999</v>
      </c>
      <c r="H68" s="17" t="s">
        <v>59</v>
      </c>
    </row>
    <row r="69" spans="1:35" ht="13.5" thickBot="1" x14ac:dyDescent="0.25">
      <c r="A69" s="19"/>
      <c r="B69" s="19"/>
      <c r="C69" s="19"/>
      <c r="D69" s="19"/>
      <c r="E69" s="19"/>
      <c r="F69" s="53"/>
      <c r="G69" s="52"/>
      <c r="H69" s="19"/>
      <c r="I69" s="19"/>
    </row>
    <row r="70" spans="1:35" x14ac:dyDescent="0.2">
      <c r="A70" s="17" t="s">
        <v>81</v>
      </c>
      <c r="G70" s="51"/>
    </row>
    <row r="71" spans="1:35" x14ac:dyDescent="0.2">
      <c r="G71" s="51"/>
    </row>
    <row r="72" spans="1:35" x14ac:dyDescent="0.2">
      <c r="A72" s="17">
        <v>150</v>
      </c>
      <c r="B72" s="17">
        <v>0.43</v>
      </c>
      <c r="C72" s="17">
        <v>365</v>
      </c>
      <c r="D72" s="17">
        <v>2000</v>
      </c>
      <c r="F72" s="49" t="s">
        <v>52</v>
      </c>
      <c r="G72" s="51">
        <f>A72*B72*C72/D72</f>
        <v>11.77125</v>
      </c>
      <c r="H72" s="17" t="s">
        <v>59</v>
      </c>
    </row>
    <row r="73" spans="1:35" ht="13.5" thickBot="1" x14ac:dyDescent="0.25">
      <c r="A73" s="52"/>
      <c r="B73" s="19"/>
      <c r="C73" s="19"/>
      <c r="D73" s="19"/>
      <c r="E73" s="19"/>
      <c r="F73" s="53"/>
      <c r="G73" s="52"/>
      <c r="H73" s="19"/>
      <c r="I73" s="19"/>
    </row>
    <row r="74" spans="1:35" x14ac:dyDescent="0.2">
      <c r="A74" s="51"/>
      <c r="F74" s="49"/>
      <c r="G74" s="51"/>
    </row>
    <row r="75" spans="1:35" x14ac:dyDescent="0.2">
      <c r="A75" s="51" t="s">
        <v>67</v>
      </c>
      <c r="D75" s="51">
        <f>SUM(G26,G38,G42,G54,G58,G64,G68,G72)</f>
        <v>80.312045000000012</v>
      </c>
      <c r="E75" s="17" t="s">
        <v>59</v>
      </c>
      <c r="F75" s="49"/>
      <c r="G75" s="51"/>
    </row>
    <row r="77" spans="1:35" x14ac:dyDescent="0.2">
      <c r="A77" s="69" t="s">
        <v>7</v>
      </c>
      <c r="B77" s="69"/>
      <c r="C77" s="69"/>
      <c r="D77" s="46" t="s">
        <v>8</v>
      </c>
      <c r="E77" s="20"/>
      <c r="F77" s="46" t="s">
        <v>9</v>
      </c>
      <c r="G77" s="20"/>
      <c r="H77" s="46" t="s">
        <v>10</v>
      </c>
      <c r="I77" s="16"/>
      <c r="J77" s="16"/>
      <c r="K77" s="16"/>
      <c r="L77" s="16"/>
      <c r="M77" s="16"/>
      <c r="N77" s="16"/>
      <c r="O77" s="16"/>
      <c r="P77" s="20"/>
      <c r="Q77" s="20"/>
      <c r="R77" s="20"/>
      <c r="T77" s="16"/>
      <c r="U77" s="16"/>
      <c r="V77" s="16"/>
      <c r="W77" s="16"/>
      <c r="X77" s="16"/>
      <c r="Y77" s="20"/>
      <c r="Z77" s="20"/>
      <c r="AA77" s="20"/>
      <c r="AC77" s="16"/>
      <c r="AD77" s="16"/>
      <c r="AE77" s="16"/>
      <c r="AF77" s="16"/>
      <c r="AG77" s="16"/>
      <c r="AH77" s="16"/>
      <c r="AI77" s="20"/>
    </row>
    <row r="79" spans="1:35" x14ac:dyDescent="0.2">
      <c r="D79" s="23"/>
      <c r="F79" s="23"/>
      <c r="H79" s="23"/>
    </row>
    <row r="81" spans="1:35" x14ac:dyDescent="0.2">
      <c r="A81" s="69" t="s">
        <v>11</v>
      </c>
      <c r="B81" s="69"/>
      <c r="C81" s="18"/>
      <c r="D81" s="24"/>
      <c r="E81" s="24"/>
      <c r="F81" s="24"/>
      <c r="G81" s="24"/>
      <c r="H81" s="24"/>
      <c r="I81" s="24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</row>
    <row r="82" spans="1:35" x14ac:dyDescent="0.2">
      <c r="A82" s="18"/>
      <c r="B82" s="18"/>
      <c r="C82" s="18"/>
      <c r="D82" s="18"/>
      <c r="E82" s="18"/>
      <c r="F82" s="18"/>
      <c r="G82" s="18"/>
      <c r="H82" s="18"/>
      <c r="I82" s="18"/>
    </row>
    <row r="83" spans="1:35" ht="13.5" thickBot="1" x14ac:dyDescent="0.25">
      <c r="A83" s="25"/>
      <c r="B83" s="25"/>
      <c r="C83" s="25"/>
      <c r="D83" s="25"/>
      <c r="E83" s="25"/>
      <c r="F83" s="25"/>
      <c r="G83" s="25"/>
      <c r="H83" s="25"/>
      <c r="I83" s="25"/>
    </row>
    <row r="85" spans="1:35" ht="15.75" x14ac:dyDescent="0.2">
      <c r="A85" s="66" t="s">
        <v>1</v>
      </c>
      <c r="B85" s="66"/>
      <c r="C85" s="21" t="s">
        <v>70</v>
      </c>
      <c r="D85" s="22"/>
      <c r="E85" s="22"/>
      <c r="F85" s="22"/>
      <c r="G85" s="22"/>
      <c r="H85" s="22"/>
      <c r="I85" s="22"/>
    </row>
    <row r="86" spans="1:35" x14ac:dyDescent="0.2">
      <c r="D86" s="20"/>
      <c r="E86" s="20"/>
      <c r="F86" s="20"/>
      <c r="G86" s="20"/>
      <c r="H86" s="20"/>
      <c r="I86" s="20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x14ac:dyDescent="0.2">
      <c r="A87" s="47"/>
      <c r="B87" s="47"/>
      <c r="C87" s="47"/>
      <c r="D87" s="69" t="s">
        <v>0</v>
      </c>
      <c r="E87" s="69"/>
      <c r="F87" s="69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</row>
    <row r="88" spans="1:35" x14ac:dyDescent="0.2">
      <c r="A88" s="47"/>
      <c r="B88" s="47"/>
      <c r="C88" s="47"/>
      <c r="D88" s="47"/>
      <c r="E88" s="47"/>
      <c r="F88" s="47"/>
      <c r="G88" s="20"/>
      <c r="H88" s="20"/>
      <c r="I88" s="20"/>
      <c r="J88" s="16"/>
      <c r="K88" s="16"/>
      <c r="N88" s="16"/>
      <c r="O88" s="16"/>
      <c r="P88" s="16"/>
      <c r="Q88" s="16"/>
      <c r="R88" s="16"/>
      <c r="S88" s="16"/>
      <c r="V88" s="16"/>
      <c r="W88" s="16"/>
      <c r="X88" s="16"/>
      <c r="Y88" s="16"/>
      <c r="Z88" s="16"/>
      <c r="AA88" s="16"/>
      <c r="AB88" s="16"/>
      <c r="AC88" s="16"/>
      <c r="AF88" s="16"/>
      <c r="AG88" s="16"/>
      <c r="AH88" s="16"/>
      <c r="AI88" s="16"/>
    </row>
    <row r="89" spans="1:35" s="12" customFormat="1" ht="11.25" x14ac:dyDescent="0.2">
      <c r="A89" s="48" t="s">
        <v>2</v>
      </c>
      <c r="B89" s="9"/>
      <c r="C89" s="48" t="s">
        <v>3</v>
      </c>
      <c r="E89" s="48" t="s">
        <v>4</v>
      </c>
      <c r="F89" s="70" t="s">
        <v>5</v>
      </c>
      <c r="G89" s="70"/>
      <c r="H89" s="70"/>
      <c r="I89" s="48" t="s">
        <v>6</v>
      </c>
    </row>
    <row r="91" spans="1:35" x14ac:dyDescent="0.2">
      <c r="A91" s="23"/>
      <c r="C91" s="54" t="s">
        <v>72</v>
      </c>
      <c r="D91" s="26"/>
      <c r="E91" s="23"/>
      <c r="G91" s="23"/>
      <c r="I91" s="23"/>
    </row>
    <row r="93" spans="1:35" x14ac:dyDescent="0.2">
      <c r="A93" s="20"/>
      <c r="B93" s="20"/>
      <c r="C93" s="20"/>
      <c r="D93" s="20"/>
      <c r="E93" s="20"/>
      <c r="F93" s="20"/>
      <c r="G93" s="20"/>
      <c r="H93" s="20"/>
      <c r="I93" s="20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1:35" x14ac:dyDescent="0.2">
      <c r="A94" s="68" t="s">
        <v>39</v>
      </c>
      <c r="B94" s="68"/>
      <c r="C94" s="68"/>
      <c r="D94" s="68"/>
      <c r="E94" s="68"/>
      <c r="F94" s="68"/>
      <c r="G94" s="68"/>
      <c r="H94" s="68"/>
      <c r="I94" s="68"/>
    </row>
    <row r="96" spans="1:35" x14ac:dyDescent="0.2">
      <c r="A96" s="73" t="s">
        <v>79</v>
      </c>
      <c r="B96" s="73"/>
      <c r="C96" s="73"/>
      <c r="D96" s="73"/>
      <c r="E96" s="73"/>
      <c r="F96" s="73"/>
      <c r="G96" s="73"/>
      <c r="H96" s="73"/>
      <c r="I96" s="73"/>
    </row>
    <row r="98" spans="1:8" x14ac:dyDescent="0.2">
      <c r="A98" s="17" t="s">
        <v>82</v>
      </c>
      <c r="G98" s="51"/>
    </row>
    <row r="99" spans="1:8" x14ac:dyDescent="0.2">
      <c r="G99" s="51"/>
    </row>
    <row r="100" spans="1:8" x14ac:dyDescent="0.2">
      <c r="A100" s="17">
        <v>400</v>
      </c>
      <c r="B100" s="17">
        <v>2.5999999999999999E-2</v>
      </c>
      <c r="C100" s="17">
        <v>365</v>
      </c>
      <c r="D100" s="17">
        <v>2000</v>
      </c>
      <c r="E100" s="49" t="s">
        <v>52</v>
      </c>
      <c r="F100" s="51">
        <f>A100*B100*C100/D100</f>
        <v>1.8979999999999999</v>
      </c>
      <c r="G100" s="17" t="s">
        <v>53</v>
      </c>
    </row>
    <row r="102" spans="1:8" x14ac:dyDescent="0.2">
      <c r="A102" s="17" t="s">
        <v>62</v>
      </c>
      <c r="F102" s="49"/>
      <c r="G102" s="51"/>
    </row>
    <row r="103" spans="1:8" x14ac:dyDescent="0.2">
      <c r="F103" s="49"/>
      <c r="G103" s="51"/>
    </row>
    <row r="104" spans="1:8" x14ac:dyDescent="0.2">
      <c r="A104" s="51">
        <f>F100</f>
        <v>1.8979999999999999</v>
      </c>
      <c r="B104" s="50">
        <v>0.4</v>
      </c>
      <c r="F104" s="49" t="s">
        <v>52</v>
      </c>
      <c r="G104" s="51">
        <f>A104*B104</f>
        <v>0.75919999999999999</v>
      </c>
      <c r="H104" s="17" t="s">
        <v>63</v>
      </c>
    </row>
    <row r="105" spans="1:8" x14ac:dyDescent="0.2">
      <c r="F105" s="49"/>
      <c r="G105" s="51"/>
    </row>
    <row r="106" spans="1:8" x14ac:dyDescent="0.2">
      <c r="A106" s="17" t="s">
        <v>64</v>
      </c>
      <c r="F106" s="49"/>
      <c r="G106" s="51"/>
    </row>
    <row r="107" spans="1:8" x14ac:dyDescent="0.2">
      <c r="F107" s="49"/>
      <c r="G107" s="51"/>
    </row>
    <row r="108" spans="1:8" x14ac:dyDescent="0.2">
      <c r="A108" s="51">
        <f>F100</f>
        <v>1.8979999999999999</v>
      </c>
      <c r="B108" s="51">
        <f>G104</f>
        <v>0.75919999999999999</v>
      </c>
      <c r="F108" s="49" t="s">
        <v>52</v>
      </c>
      <c r="G108" s="51">
        <f>A108-B108</f>
        <v>1.1387999999999998</v>
      </c>
      <c r="H108" s="17" t="s">
        <v>65</v>
      </c>
    </row>
    <row r="109" spans="1:8" x14ac:dyDescent="0.2">
      <c r="F109" s="49"/>
      <c r="G109" s="51"/>
    </row>
    <row r="110" spans="1:8" x14ac:dyDescent="0.2">
      <c r="A110" s="17" t="s">
        <v>66</v>
      </c>
      <c r="C110" s="50"/>
      <c r="F110" s="49"/>
      <c r="G110" s="51"/>
    </row>
    <row r="111" spans="1:8" x14ac:dyDescent="0.2">
      <c r="C111" s="50"/>
      <c r="F111" s="49"/>
      <c r="G111" s="51"/>
    </row>
    <row r="112" spans="1:8" x14ac:dyDescent="0.2">
      <c r="A112" s="51">
        <f>G104</f>
        <v>0.75919999999999999</v>
      </c>
      <c r="B112" s="17">
        <f>(1-(95/100))</f>
        <v>5.0000000000000044E-2</v>
      </c>
      <c r="F112" s="49" t="s">
        <v>52</v>
      </c>
      <c r="G112" s="55">
        <f>A112*B112</f>
        <v>3.7960000000000035E-2</v>
      </c>
      <c r="H112" s="17" t="s">
        <v>54</v>
      </c>
    </row>
    <row r="113" spans="1:35" ht="13.5" thickBot="1" x14ac:dyDescent="0.25">
      <c r="A113" s="19"/>
      <c r="B113" s="19"/>
      <c r="C113" s="19"/>
      <c r="D113" s="19"/>
      <c r="E113" s="19"/>
      <c r="F113" s="19"/>
      <c r="G113" s="19"/>
      <c r="H113" s="19"/>
      <c r="I113" s="19"/>
    </row>
    <row r="114" spans="1:35" x14ac:dyDescent="0.2">
      <c r="A114" s="72" t="s">
        <v>80</v>
      </c>
      <c r="B114" s="72"/>
      <c r="C114" s="72"/>
      <c r="D114" s="72"/>
      <c r="E114" s="72"/>
      <c r="F114" s="72"/>
      <c r="G114" s="72"/>
      <c r="H114" s="72"/>
      <c r="I114" s="72"/>
    </row>
    <row r="116" spans="1:35" x14ac:dyDescent="0.2">
      <c r="A116" s="17" t="s">
        <v>82</v>
      </c>
      <c r="G116" s="51"/>
    </row>
    <row r="117" spans="1:35" x14ac:dyDescent="0.2">
      <c r="G117" s="51"/>
    </row>
    <row r="118" spans="1:35" x14ac:dyDescent="0.2">
      <c r="A118" s="17">
        <v>300</v>
      </c>
      <c r="B118" s="17">
        <v>2.5999999999999999E-2</v>
      </c>
      <c r="C118" s="17">
        <v>365</v>
      </c>
      <c r="D118" s="17">
        <v>2000</v>
      </c>
      <c r="E118" s="49" t="s">
        <v>52</v>
      </c>
      <c r="F118" s="51">
        <f>A118*B118*C118/D118</f>
        <v>1.4235</v>
      </c>
      <c r="G118" s="17" t="s">
        <v>59</v>
      </c>
    </row>
    <row r="119" spans="1:35" ht="13.5" thickBot="1" x14ac:dyDescent="0.25">
      <c r="A119" s="19"/>
      <c r="B119" s="19"/>
      <c r="C119" s="19"/>
      <c r="D119" s="19"/>
      <c r="E119" s="53"/>
      <c r="F119" s="52"/>
      <c r="G119" s="19"/>
      <c r="H119" s="19"/>
      <c r="I119" s="19"/>
    </row>
    <row r="120" spans="1:35" x14ac:dyDescent="0.2">
      <c r="F120" s="49"/>
      <c r="G120" s="51"/>
    </row>
    <row r="121" spans="1:35" x14ac:dyDescent="0.2">
      <c r="A121" s="51" t="s">
        <v>67</v>
      </c>
      <c r="D121" s="51">
        <f>SUM(G108,G112,F118)</f>
        <v>2.6002599999999996</v>
      </c>
      <c r="E121" s="17" t="s">
        <v>59</v>
      </c>
      <c r="F121" s="49"/>
      <c r="G121" s="51"/>
      <c r="J121" s="16"/>
      <c r="K121" s="16"/>
      <c r="L121" s="16"/>
      <c r="M121" s="16"/>
      <c r="N121" s="16"/>
      <c r="O121" s="16"/>
      <c r="P121" s="16"/>
      <c r="Q121" s="20"/>
      <c r="R121" s="16"/>
      <c r="S121" s="16"/>
      <c r="T121" s="16"/>
      <c r="U121" s="16"/>
      <c r="V121" s="16"/>
      <c r="W121" s="16"/>
      <c r="X121" s="16"/>
      <c r="Y121" s="16"/>
      <c r="Z121" s="20"/>
      <c r="AA121" s="20"/>
      <c r="AB121" s="20"/>
      <c r="AC121" s="16"/>
      <c r="AD121" s="16"/>
      <c r="AE121" s="16"/>
      <c r="AF121" s="16"/>
      <c r="AG121" s="16"/>
      <c r="AH121" s="20"/>
      <c r="AI121" s="20"/>
    </row>
    <row r="123" spans="1:35" x14ac:dyDescent="0.2">
      <c r="A123" s="69" t="s">
        <v>7</v>
      </c>
      <c r="B123" s="69"/>
      <c r="C123" s="69"/>
      <c r="D123" s="46" t="s">
        <v>8</v>
      </c>
      <c r="E123" s="20"/>
      <c r="F123" s="46" t="s">
        <v>9</v>
      </c>
      <c r="G123" s="20"/>
      <c r="H123" s="46" t="s">
        <v>10</v>
      </c>
      <c r="I123" s="16"/>
    </row>
    <row r="125" spans="1:35" x14ac:dyDescent="0.2">
      <c r="D125" s="23"/>
      <c r="F125" s="23"/>
      <c r="H125" s="23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</row>
    <row r="127" spans="1:35" x14ac:dyDescent="0.2">
      <c r="A127" s="69" t="s">
        <v>11</v>
      </c>
      <c r="B127" s="69"/>
      <c r="C127" s="18" t="s">
        <v>84</v>
      </c>
      <c r="D127" s="24"/>
      <c r="E127" s="24"/>
      <c r="F127" s="24"/>
      <c r="G127" s="24"/>
      <c r="H127" s="24"/>
      <c r="I127" s="24"/>
    </row>
    <row r="128" spans="1:35" x14ac:dyDescent="0.2">
      <c r="A128" s="18"/>
      <c r="B128" s="18"/>
      <c r="C128" s="18"/>
      <c r="D128" s="18"/>
      <c r="E128" s="18"/>
      <c r="F128" s="18"/>
      <c r="G128" s="18"/>
      <c r="H128" s="18"/>
      <c r="I128" s="18"/>
    </row>
    <row r="130" spans="1:35" x14ac:dyDescent="0.2">
      <c r="A130" s="62" t="s">
        <v>15</v>
      </c>
      <c r="B130" s="62"/>
      <c r="C130" s="13"/>
      <c r="D130" s="6"/>
      <c r="E130" s="6"/>
      <c r="F130" s="6"/>
      <c r="G130" s="45" t="s">
        <v>14</v>
      </c>
      <c r="H130" s="71"/>
      <c r="I130" s="71"/>
    </row>
    <row r="132" spans="1:35" x14ac:dyDescent="0.2">
      <c r="A132" s="67" t="s">
        <v>12</v>
      </c>
      <c r="B132" s="6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</row>
  </sheetData>
  <mergeCells count="23">
    <mergeCell ref="D10:F10"/>
    <mergeCell ref="F12:H12"/>
    <mergeCell ref="A17:I17"/>
    <mergeCell ref="A77:C77"/>
    <mergeCell ref="A81:B81"/>
    <mergeCell ref="A19:I19"/>
    <mergeCell ref="A60:I60"/>
    <mergeCell ref="A1:I1"/>
    <mergeCell ref="A3:C3"/>
    <mergeCell ref="G3:H3"/>
    <mergeCell ref="A5:B5"/>
    <mergeCell ref="A8:B8"/>
    <mergeCell ref="A114:I114"/>
    <mergeCell ref="A96:I96"/>
    <mergeCell ref="D87:F87"/>
    <mergeCell ref="A85:B85"/>
    <mergeCell ref="F89:H89"/>
    <mergeCell ref="A94:I94"/>
    <mergeCell ref="A130:B130"/>
    <mergeCell ref="H130:I130"/>
    <mergeCell ref="A132:B132"/>
    <mergeCell ref="A123:C123"/>
    <mergeCell ref="A127:B127"/>
  </mergeCells>
  <printOptions horizontalCentered="1"/>
  <pageMargins left="0.7" right="0.7" top="1" bottom="1" header="0.5" footer="0.5"/>
  <pageSetup scale="71" orientation="portrait" r:id="rId1"/>
  <headerFooter scaleWithDoc="0" alignWithMargins="0">
    <oddFooter>&amp;C&amp;"Times New Roman,Regular"Page &amp;P of &amp;N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Permit Review</vt:lpstr>
      <vt:lpstr>EU 001</vt:lpstr>
      <vt:lpstr>EU 003</vt:lpstr>
      <vt:lpstr>EU 005</vt:lpstr>
      <vt:lpstr>Natural Gas Combustion</vt:lpstr>
      <vt:lpstr>Facility Wide</vt:lpstr>
      <vt:lpstr>'EU 001'!Print_Area</vt:lpstr>
      <vt:lpstr>'EU 005'!Print_Area</vt:lpstr>
      <vt:lpstr>'Natural Gas Combustion'!Print_Area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coj</cp:lastModifiedBy>
  <cp:lastPrinted>2013-06-07T19:21:08Z</cp:lastPrinted>
  <dcterms:created xsi:type="dcterms:W3CDTF">2010-11-01T14:02:49Z</dcterms:created>
  <dcterms:modified xsi:type="dcterms:W3CDTF">2013-06-07T19:23:28Z</dcterms:modified>
</cp:coreProperties>
</file>